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990" windowWidth="19320" windowHeight="10935" tabRatio="861" firstSheet="1" activeTab="1"/>
  </bookViews>
  <sheets>
    <sheet name="пр.12 ДЭС" sheetId="22" state="hidden" r:id="rId1"/>
    <sheet name="пр.12 МРСК СК " sheetId="1" r:id="rId2"/>
    <sheet name="пр.12 КБФ" sheetId="14" r:id="rId3"/>
    <sheet name="пр.12 КЧФ" sheetId="13" r:id="rId4"/>
    <sheet name="пр.12 СОФ" sheetId="15" r:id="rId5"/>
    <sheet name="пр.12 СЭФ" sheetId="16" r:id="rId6"/>
    <sheet name="пр.12 ДЭ" sheetId="17" r:id="rId7"/>
    <sheet name="пр.12 ИФ" sheetId="19" r:id="rId8"/>
    <sheet name="пр.12 ИА" sheetId="18" r:id="rId9"/>
    <sheet name="НурЭ пр 6.2" sheetId="20" state="hidden" r:id="rId10"/>
  </sheets>
  <definedNames>
    <definedName name="Z_35E5254D_33D2_4F9E_A1A3_D8A4A840691E_.wvu.PrintArea" localSheetId="9" hidden="1">'НурЭ пр 6.2'!$A$1:$E$52</definedName>
    <definedName name="Z_7A5C0ADA_811C_434A_9B3E_CBAB5F597987_.wvu.PrintArea" localSheetId="9" hidden="1">'НурЭ пр 6.2'!$A$1:$H$52</definedName>
    <definedName name="Z_C5EFF124_8741_4FB2_8DFD_FFFD2E175AA6_.wvu.PrintArea" localSheetId="9" hidden="1">'НурЭ пр 6.2'!$A$1:$E$52</definedName>
    <definedName name="_xlnm.Print_Area" localSheetId="9">'НурЭ пр 6.2'!$A$1:$E$59</definedName>
    <definedName name="_xlnm.Print_Area" localSheetId="6">'пр.12 ДЭ'!$A$1:$C$52</definedName>
    <definedName name="_xlnm.Print_Area" localSheetId="0">'пр.12 ДЭС'!$A$1:$C$50</definedName>
    <definedName name="_xlnm.Print_Area" localSheetId="8">'пр.12 ИА'!$A$1:$C$52</definedName>
    <definedName name="_xlnm.Print_Area" localSheetId="7">'пр.12 ИФ'!$A$1:$C$52</definedName>
    <definedName name="_xlnm.Print_Area" localSheetId="2">'пр.12 КБФ'!$A$1:$C$52</definedName>
    <definedName name="_xlnm.Print_Area" localSheetId="3">'пр.12 КЧФ'!$A$1:$C$52</definedName>
    <definedName name="_xlnm.Print_Area" localSheetId="1">'пр.12 МРСК СК '!$A$1:$C$50</definedName>
    <definedName name="_xlnm.Print_Area" localSheetId="4">'пр.12 СОФ'!$A$1:$C$52</definedName>
    <definedName name="_xlnm.Print_Area" localSheetId="5">'пр.12 СЭФ'!$A$1:$C$52</definedName>
  </definedNames>
  <calcPr calcId="145621"/>
</workbook>
</file>

<file path=xl/calcChain.xml><?xml version="1.0" encoding="utf-8"?>
<calcChain xmlns="http://schemas.openxmlformats.org/spreadsheetml/2006/main">
  <c r="K33" i="16" l="1"/>
  <c r="L33" i="16" s="1"/>
  <c r="K34" i="18"/>
  <c r="L34" i="18" s="1"/>
  <c r="M34" i="18"/>
  <c r="K35" i="19"/>
  <c r="L35" i="19" s="1"/>
  <c r="K34" i="19"/>
  <c r="L34" i="19" s="1"/>
  <c r="K33" i="19"/>
  <c r="K34" i="17"/>
  <c r="L34" i="17" s="1"/>
  <c r="K33" i="17"/>
  <c r="L33" i="17" s="1"/>
  <c r="K32" i="17"/>
  <c r="K31" i="16"/>
  <c r="L31" i="16" s="1"/>
  <c r="K32" i="16"/>
  <c r="L32" i="16" s="1"/>
  <c r="M34" i="16"/>
  <c r="K32" i="15"/>
  <c r="L32" i="15" s="1"/>
  <c r="K33" i="15"/>
  <c r="L33" i="15" s="1"/>
  <c r="K31" i="15"/>
  <c r="M34" i="13"/>
  <c r="K33" i="13"/>
  <c r="L33" i="13" s="1"/>
  <c r="K32" i="13"/>
  <c r="K31" i="13"/>
  <c r="L31" i="13" s="1"/>
  <c r="L34" i="14"/>
  <c r="L35" i="14" s="1"/>
  <c r="L33" i="14"/>
  <c r="M33" i="14" s="1"/>
  <c r="L32" i="14"/>
  <c r="M32" i="14" s="1"/>
  <c r="O33" i="1"/>
  <c r="P33" i="1" s="1"/>
  <c r="O36" i="1"/>
  <c r="P36" i="1" s="1"/>
  <c r="O34" i="1"/>
  <c r="P34" i="1" s="1"/>
  <c r="O32" i="1"/>
  <c r="B34" i="18"/>
  <c r="B29" i="18"/>
  <c r="K36" i="19" l="1"/>
  <c r="L33" i="19"/>
  <c r="L36" i="19" s="1"/>
  <c r="K35" i="17"/>
  <c r="L32" i="17"/>
  <c r="L31" i="15"/>
  <c r="K34" i="15"/>
  <c r="O35" i="1"/>
  <c r="P32" i="1"/>
  <c r="K34" i="13"/>
  <c r="M34" i="15"/>
  <c r="M36" i="19"/>
  <c r="R35" i="1"/>
  <c r="O35" i="14"/>
  <c r="K34" i="16"/>
  <c r="L35" i="17"/>
  <c r="M35" i="17"/>
  <c r="L32" i="13"/>
  <c r="M34" i="14"/>
  <c r="B45" i="14"/>
  <c r="B45" i="13"/>
  <c r="B45" i="15"/>
  <c r="B45" i="16"/>
  <c r="B45" i="19"/>
  <c r="B45" i="18"/>
  <c r="B45" i="17" l="1"/>
  <c r="B34" i="17" l="1"/>
  <c r="B29" i="17"/>
  <c r="B34" i="16" l="1"/>
  <c r="B34" i="15" l="1"/>
  <c r="B34" i="13" l="1"/>
  <c r="B34" i="14" l="1"/>
  <c r="G35" i="18" l="1"/>
  <c r="L35" i="18" s="1"/>
  <c r="H34" i="18"/>
  <c r="G34" i="18"/>
  <c r="C29" i="18" l="1"/>
  <c r="C34" i="18"/>
  <c r="N35" i="1" l="1"/>
  <c r="J34" i="18" l="1"/>
  <c r="I34" i="18" l="1"/>
  <c r="B33" i="18"/>
  <c r="C34" i="14" l="1"/>
  <c r="C29" i="17" l="1"/>
  <c r="C29" i="15"/>
  <c r="C34" i="15"/>
  <c r="C33" i="18" l="1"/>
  <c r="C34" i="19" l="1"/>
  <c r="B33" i="19"/>
  <c r="C33" i="19" l="1"/>
  <c r="H36" i="19"/>
  <c r="I36" i="19"/>
  <c r="J36" i="19"/>
  <c r="B33" i="17"/>
  <c r="C33" i="17" l="1"/>
  <c r="H35" i="17"/>
  <c r="I35" i="17"/>
  <c r="J35" i="17"/>
  <c r="L34" i="16" l="1"/>
  <c r="B33" i="16"/>
  <c r="C34" i="16"/>
  <c r="C33" i="16" l="1"/>
  <c r="H34" i="16"/>
  <c r="I34" i="16"/>
  <c r="J34" i="16"/>
  <c r="B33" i="15"/>
  <c r="C33" i="15" l="1"/>
  <c r="H34" i="15"/>
  <c r="I34" i="15"/>
  <c r="I34" i="13"/>
  <c r="B33" i="13"/>
  <c r="H34" i="13" l="1"/>
  <c r="C33" i="13" l="1"/>
  <c r="J35" i="14"/>
  <c r="I35" i="14" l="1"/>
  <c r="H35" i="14"/>
  <c r="B33" i="14" l="1"/>
  <c r="L35" i="1" l="1"/>
  <c r="K35" i="1" l="1"/>
  <c r="M35" i="1"/>
  <c r="B33" i="1"/>
  <c r="P35" i="1" l="1"/>
  <c r="C29" i="14" l="1"/>
  <c r="C33" i="14" s="1"/>
  <c r="G36" i="19" l="1"/>
  <c r="F36" i="19"/>
  <c r="G35" i="17"/>
  <c r="F35" i="17"/>
  <c r="G34" i="16"/>
  <c r="F34" i="16"/>
  <c r="G34" i="15"/>
  <c r="F34" i="15"/>
  <c r="G34" i="13"/>
  <c r="F34" i="13"/>
  <c r="G35" i="14"/>
  <c r="C33" i="1" l="1"/>
  <c r="B49" i="14" l="1"/>
  <c r="B49" i="13"/>
  <c r="B49" i="15"/>
  <c r="B49" i="16"/>
  <c r="B49" i="17"/>
  <c r="B49" i="19"/>
  <c r="B49" i="18"/>
  <c r="B49" i="1"/>
  <c r="J35" i="1" l="1"/>
  <c r="B42" i="1" l="1"/>
  <c r="B43" i="1"/>
  <c r="B48" i="17" l="1"/>
  <c r="B48" i="1" l="1"/>
  <c r="C57" i="22" l="1"/>
  <c r="B57" i="22"/>
  <c r="C56" i="22"/>
  <c r="C58" i="22" s="1"/>
  <c r="B56" i="22"/>
  <c r="B44" i="22"/>
  <c r="H40" i="22"/>
  <c r="G40" i="22"/>
  <c r="H30" i="22"/>
  <c r="G30" i="22"/>
  <c r="E27" i="22"/>
  <c r="E26" i="22"/>
  <c r="H24" i="22"/>
  <c r="G24" i="22"/>
  <c r="H20" i="22"/>
  <c r="G20" i="22"/>
  <c r="H19" i="22"/>
  <c r="G19" i="22"/>
  <c r="B58" i="22" l="1"/>
  <c r="B48" i="18" l="1"/>
  <c r="B48" i="14"/>
  <c r="B44" i="18"/>
  <c r="B48" i="19"/>
  <c r="B44" i="19"/>
  <c r="B44" i="17"/>
  <c r="B48" i="16"/>
  <c r="B44" i="16"/>
  <c r="B48" i="15"/>
  <c r="B44" i="15"/>
  <c r="B48" i="13"/>
  <c r="B44" i="13"/>
  <c r="B44" i="14"/>
  <c r="C19" i="20"/>
  <c r="D19" i="20"/>
  <c r="C22" i="20"/>
  <c r="D22" i="20"/>
  <c r="C26" i="20"/>
  <c r="D26" i="20"/>
  <c r="C34" i="20"/>
  <c r="D34" i="20"/>
  <c r="D18" i="20"/>
  <c r="D42" i="20"/>
  <c r="G42" i="20"/>
  <c r="C18" i="20"/>
  <c r="C42" i="20"/>
  <c r="B44" i="1" l="1"/>
  <c r="B45" i="1"/>
  <c r="L34" i="15" l="1"/>
  <c r="J34" i="15"/>
  <c r="L34" i="13"/>
  <c r="J34" i="13"/>
  <c r="M35" i="14"/>
  <c r="K35" i="14"/>
</calcChain>
</file>

<file path=xl/comments1.xml><?xml version="1.0" encoding="utf-8"?>
<comments xmlns="http://schemas.openxmlformats.org/spreadsheetml/2006/main">
  <authors>
    <author>Троицкий Дмитрий Александрович</author>
  </authors>
  <commentLis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>Троицкий Дмитрий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приведенная к году</t>
        </r>
      </text>
    </comment>
  </commentList>
</comments>
</file>

<file path=xl/sharedStrings.xml><?xml version="1.0" encoding="utf-8"?>
<sst xmlns="http://schemas.openxmlformats.org/spreadsheetml/2006/main" count="623" uniqueCount="153">
  <si>
    <t>Приложение  № 12</t>
  </si>
  <si>
    <t>к приказу Минэнерго России</t>
  </si>
  <si>
    <t>Форма представления показателей финансовой отчетности 
(представляется ежеквартально)</t>
  </si>
  <si>
    <t>Утверждаю</t>
  </si>
  <si>
    <t>руководитель организации</t>
  </si>
  <si>
    <t>«___»________ 20__ года</t>
  </si>
  <si>
    <t>М.П.</t>
  </si>
  <si>
    <t>Наименование показателя</t>
  </si>
  <si>
    <t xml:space="preserve">Метод учета 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</si>
  <si>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</si>
  <si>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</si>
  <si>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</si>
  <si>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</si>
  <si>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</si>
  <si>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</si>
  <si>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</si>
  <si>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</si>
  <si>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</si>
  <si>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</si>
  <si>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</si>
  <si>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</si>
  <si>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</si>
  <si>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</si>
  <si>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</si>
  <si>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</si>
  <si>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</si>
  <si>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</si>
  <si>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</si>
  <si>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</si>
  <si>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</si>
  <si>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</si>
  <si>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</si>
  <si>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</si>
  <si>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</si>
  <si>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</si>
  <si>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</si>
  <si>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</si>
  <si>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</si>
  <si>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</si>
  <si>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</si>
  <si>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Долг</t>
  </si>
  <si>
    <t>1.1.</t>
  </si>
  <si>
    <t>1.2.</t>
  </si>
  <si>
    <t>1.3.</t>
  </si>
  <si>
    <t>2.</t>
  </si>
  <si>
    <t>2.1.</t>
  </si>
  <si>
    <t>Амортизация</t>
  </si>
  <si>
    <t>от «24» марта 2010 г. №114</t>
  </si>
  <si>
    <t>определен в размере 4*EBITDA</t>
  </si>
  <si>
    <t>Показатель EBITDA имеет отрицательное значение, кредитный потенциал крайне низок</t>
  </si>
  <si>
    <t>____________________Новиков О.А.</t>
  </si>
  <si>
    <t xml:space="preserve">Заемный капитал (долгосрочные обязательства), в т.ч.: </t>
  </si>
  <si>
    <t>кредиты и займы</t>
  </si>
  <si>
    <t>В.В.Зуевский</t>
  </si>
  <si>
    <t>Заместитель генерального директора по экономике</t>
  </si>
  <si>
    <t>** накопленным итогом за год</t>
  </si>
  <si>
    <t>* план в соответствии с утвержденной инвестиционной программой</t>
  </si>
  <si>
    <t>вне ДПМ</t>
  </si>
  <si>
    <t>ДПМ</t>
  </si>
  <si>
    <t>для ОГК/ТГК, в том числе</t>
  </si>
  <si>
    <t>ВСЕГО источников финансирования</t>
  </si>
  <si>
    <t>Прочие привлеченные средства</t>
  </si>
  <si>
    <t>2.7.</t>
  </si>
  <si>
    <t>Использование лизинга</t>
  </si>
  <si>
    <t>2.6.</t>
  </si>
  <si>
    <t>Средства внешних инвесторов</t>
  </si>
  <si>
    <t>2.5.</t>
  </si>
  <si>
    <t>Бюджетное финансирование</t>
  </si>
  <si>
    <t>2.4.</t>
  </si>
  <si>
    <t>Займы организаций</t>
  </si>
  <si>
    <t>2.3.</t>
  </si>
  <si>
    <t>Облигационные займы</t>
  </si>
  <si>
    <t>2.2.</t>
  </si>
  <si>
    <t>Кредиты</t>
  </si>
  <si>
    <t>Привлеченные средства, в т.ч.:</t>
  </si>
  <si>
    <t>Остаток собственных средств на начало года</t>
  </si>
  <si>
    <t>1.5.</t>
  </si>
  <si>
    <t>в т.ч. средства допэмиссии</t>
  </si>
  <si>
    <t xml:space="preserve">1.4.1. </t>
  </si>
  <si>
    <t>Прочие собственные средства</t>
  </si>
  <si>
    <t>1.4.</t>
  </si>
  <si>
    <t>Возврат НДС</t>
  </si>
  <si>
    <t>Недоиспользованная амортизация прошлых лет</t>
  </si>
  <si>
    <t>1.2.3.</t>
  </si>
  <si>
    <t>Прочая амортизация</t>
  </si>
  <si>
    <t>1.2.2.</t>
  </si>
  <si>
    <t>Амортизация, учтенная в тарифе</t>
  </si>
  <si>
    <t>1.2.1.</t>
  </si>
  <si>
    <t>Прочая прибыль</t>
  </si>
  <si>
    <t>1.1.4.</t>
  </si>
  <si>
    <t>в т.ч. от технологического присоединения потребителей</t>
  </si>
  <si>
    <t>1.1.3.2.</t>
  </si>
  <si>
    <t>в т.ч. от технологического присоединения генерации</t>
  </si>
  <si>
    <t>1.1.3.1.</t>
  </si>
  <si>
    <t>в т.ч. от технологического присоединения (для электросетевых компаний)</t>
  </si>
  <si>
    <t>1.1.3.</t>
  </si>
  <si>
    <t xml:space="preserve">в т.ч. прибыль со свободного сектора </t>
  </si>
  <si>
    <t>1.1.2.</t>
  </si>
  <si>
    <t>в т.ч. инвестиционная составляющая в тарифе</t>
  </si>
  <si>
    <t>1.1.1.</t>
  </si>
  <si>
    <t>Прибыль, направляемая на инвестиции:</t>
  </si>
  <si>
    <t>Собственные средства</t>
  </si>
  <si>
    <t>факт**</t>
  </si>
  <si>
    <t>план*</t>
  </si>
  <si>
    <t>Причины отклонений</t>
  </si>
  <si>
    <t>Объем финансирования
 [отчетный год]</t>
  </si>
  <si>
    <t>Источник финансирования</t>
  </si>
  <si>
    <t>№№</t>
  </si>
  <si>
    <t>Отчет об источниках финансирования инвестиционных программ ОАО "Нурэнерго" за 2011г., млн. рублей 
(представляется ежегодно)</t>
  </si>
  <si>
    <t>от «___»________2011 г. №____</t>
  </si>
  <si>
    <t>Приложение  № 6.2</t>
  </si>
  <si>
    <t>-</t>
  </si>
  <si>
    <t xml:space="preserve"> </t>
  </si>
  <si>
    <t xml:space="preserve">На конец 2013 года </t>
  </si>
  <si>
    <t xml:space="preserve">    на 2013 г. </t>
  </si>
  <si>
    <t xml:space="preserve">    на 2014 г.</t>
  </si>
  <si>
    <t>И.о заместителя Генерального директора по экономике и финансам</t>
  </si>
  <si>
    <t>П.Б. Дынькин</t>
  </si>
  <si>
    <t>Финансовые показатели за отчетный период [9 мес. 2014 год]</t>
  </si>
  <si>
    <t>____________________ Ю.В. Зайцев</t>
  </si>
  <si>
    <t xml:space="preserve">На конец 9 мес. 2014 года </t>
  </si>
  <si>
    <t xml:space="preserve">____________________ Ю.В. Зайцев </t>
  </si>
  <si>
    <t xml:space="preserve">                           ОАО "Дагэнергосеть"</t>
  </si>
  <si>
    <t>Прибыль до нал</t>
  </si>
  <si>
    <t>% к упл</t>
  </si>
  <si>
    <t>амортизац</t>
  </si>
  <si>
    <t xml:space="preserve">  </t>
  </si>
  <si>
    <t xml:space="preserve">                           ПАО "МРСК Северного Кавказа"</t>
  </si>
  <si>
    <t>Карачаево-Черкесский филиал ПАО "МРСК Северного Кавказа"</t>
  </si>
  <si>
    <t>Кабардино-Балкарский филиал ПАО "МРСК Северного Кавказа"</t>
  </si>
  <si>
    <t>Северо-Осетинский филиал ПАО "МРСК Северного Кавказа"</t>
  </si>
  <si>
    <t>филиал ПАО "МРСК Северного Кавказа" - "Ставропольэнерго"</t>
  </si>
  <si>
    <t>филиал ПАО "МРСК Северного Кавказа" - "Дагэнерго"</t>
  </si>
  <si>
    <t xml:space="preserve">Ингушский филиал ПАО "МРСК Северного Кавказа" </t>
  </si>
  <si>
    <t xml:space="preserve">исполнительный аппарат ПАО "МРСК Северного Кавказа" </t>
  </si>
  <si>
    <t xml:space="preserve">На конец 2015 года </t>
  </si>
  <si>
    <t xml:space="preserve">    на 2015 г.</t>
  </si>
  <si>
    <t>Генеральный директор</t>
  </si>
  <si>
    <t>2 кв 2015</t>
  </si>
  <si>
    <t>3 кв 2015</t>
  </si>
  <si>
    <t>4 кв 2015</t>
  </si>
  <si>
    <t>1 кв 2016</t>
  </si>
  <si>
    <t>приведенная к году</t>
  </si>
  <si>
    <t xml:space="preserve">    на  2015 г.</t>
  </si>
  <si>
    <t>2 кв 2016</t>
  </si>
  <si>
    <t>амортиз в прочих</t>
  </si>
  <si>
    <t>3 кв 2016</t>
  </si>
  <si>
    <t>9 мес</t>
  </si>
  <si>
    <t>9 мес 2016</t>
  </si>
  <si>
    <t>9 мес 2019</t>
  </si>
  <si>
    <t>Финансовые показатели за отчетный период [9 месяцев 2016 года]</t>
  </si>
  <si>
    <t xml:space="preserve">На конец 9 месяцев 2016 года </t>
  </si>
  <si>
    <t xml:space="preserve">    на 9 месяцев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</si>
</sst>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;\(#,##0\);_-* &quot;-&quot;??;_-@"/>
    <numFmt numFmtId="165" formatCode="#,##0.0"/>
    <numFmt numFmtId="166" formatCode="0.0"/>
    <numFmt numFmtId="167" formatCode="_-* #,##0.0_р_._-;\-* #,##0.0_р_._-;_-* &quot;-&quot;??_р_._-;_-@_-"/>
    <numFmt numFmtId="168" formatCode="_-* #,##0_р_._-;\-* #,##0_р_._-;_-* &quot;-&quot;??_р_._-;_-@_-"/>
    <numFmt numFmtId="169" formatCode="#,##0;\(#,##0\);\-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2"/>
      <color theme="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</cellStyleXfs>
  <cellXfs count="125">
    <xf numFmtId="0" fontId="0" fillId="0" borderId="0" xfId="0"/>
    <xf numFmtId="164" fontId="2" fillId="0" borderId="1" xfId="1" applyNumberFormat="1" applyFont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Border="1" applyAlignment="1">
      <alignment vertical="center"/>
    </xf>
    <xf numFmtId="0" fontId="1" fillId="0" borderId="0" xfId="5" applyFont="1"/>
    <xf numFmtId="0" fontId="2" fillId="0" borderId="0" xfId="5" applyFont="1"/>
    <xf numFmtId="49" fontId="1" fillId="0" borderId="0" xfId="5" applyNumberFormat="1" applyFont="1" applyBorder="1" applyAlignment="1">
      <alignment horizontal="left" vertical="top"/>
    </xf>
    <xf numFmtId="0" fontId="2" fillId="0" borderId="0" xfId="5" applyFont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1" fillId="0" borderId="0" xfId="5" applyFont="1" applyAlignment="1">
      <alignment horizontal="center"/>
    </xf>
    <xf numFmtId="0" fontId="1" fillId="0" borderId="0" xfId="5" applyFont="1" applyBorder="1"/>
    <xf numFmtId="0" fontId="1" fillId="0" borderId="0" xfId="5" applyFont="1" applyFill="1" applyBorder="1"/>
    <xf numFmtId="0" fontId="1" fillId="0" borderId="0" xfId="5" applyFont="1" applyFill="1" applyBorder="1" applyAlignment="1">
      <alignment horizontal="left" vertical="center" wrapText="1" indent="4"/>
    </xf>
    <xf numFmtId="0" fontId="1" fillId="0" borderId="0" xfId="5" applyFont="1" applyFill="1" applyBorder="1" applyAlignment="1">
      <alignment horizontal="left" vertical="center"/>
    </xf>
    <xf numFmtId="0" fontId="1" fillId="0" borderId="0" xfId="5" applyFont="1" applyFill="1" applyBorder="1" applyAlignment="1">
      <alignment horizontal="right" vertical="center" wrapText="1"/>
    </xf>
    <xf numFmtId="0" fontId="1" fillId="0" borderId="8" xfId="5" applyFont="1" applyBorder="1"/>
    <xf numFmtId="0" fontId="1" fillId="0" borderId="18" xfId="5" applyFont="1" applyFill="1" applyBorder="1"/>
    <xf numFmtId="0" fontId="1" fillId="0" borderId="18" xfId="5" applyFont="1" applyFill="1" applyBorder="1" applyAlignment="1">
      <alignment horizontal="right" vertical="center" wrapText="1"/>
    </xf>
    <xf numFmtId="0" fontId="1" fillId="0" borderId="7" xfId="5" applyFont="1" applyFill="1" applyBorder="1" applyAlignment="1">
      <alignment horizontal="left" vertical="center"/>
    </xf>
    <xf numFmtId="0" fontId="1" fillId="0" borderId="10" xfId="5" applyFont="1" applyBorder="1"/>
    <xf numFmtId="0" fontId="1" fillId="0" borderId="2" xfId="5" applyFont="1" applyFill="1" applyBorder="1"/>
    <xf numFmtId="0" fontId="1" fillId="0" borderId="2" xfId="5" applyFont="1" applyFill="1" applyBorder="1" applyAlignment="1">
      <alignment horizontal="right" vertical="center" wrapText="1"/>
    </xf>
    <xf numFmtId="0" fontId="1" fillId="0" borderId="9" xfId="5" applyFont="1" applyFill="1" applyBorder="1" applyAlignment="1">
      <alignment horizontal="left" vertical="center"/>
    </xf>
    <xf numFmtId="0" fontId="1" fillId="0" borderId="2" xfId="5" applyFont="1" applyFill="1" applyBorder="1" applyAlignment="1">
      <alignment horizontal="left" vertical="center" wrapText="1"/>
    </xf>
    <xf numFmtId="0" fontId="1" fillId="0" borderId="13" xfId="5" applyFont="1" applyBorder="1"/>
    <xf numFmtId="2" fontId="2" fillId="0" borderId="17" xfId="5" applyNumberFormat="1" applyFont="1" applyFill="1" applyBorder="1" applyAlignment="1">
      <alignment horizontal="center" vertical="center" wrapText="1"/>
    </xf>
    <xf numFmtId="0" fontId="2" fillId="0" borderId="17" xfId="5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left" vertical="center"/>
    </xf>
    <xf numFmtId="2" fontId="2" fillId="0" borderId="19" xfId="5" applyNumberFormat="1" applyFont="1" applyFill="1" applyBorder="1" applyAlignment="1">
      <alignment horizontal="center" vertical="center" wrapText="1"/>
    </xf>
    <xf numFmtId="0" fontId="1" fillId="0" borderId="18" xfId="5" applyFont="1" applyFill="1" applyBorder="1" applyAlignment="1">
      <alignment horizontal="left" vertical="center" wrapText="1"/>
    </xf>
    <xf numFmtId="0" fontId="1" fillId="0" borderId="7" xfId="5" applyFont="1" applyFill="1" applyBorder="1" applyAlignment="1">
      <alignment horizontal="center" vertical="center"/>
    </xf>
    <xf numFmtId="0" fontId="1" fillId="0" borderId="9" xfId="5" applyFont="1" applyFill="1" applyBorder="1" applyAlignment="1">
      <alignment horizontal="center" vertical="center"/>
    </xf>
    <xf numFmtId="0" fontId="1" fillId="0" borderId="9" xfId="5" applyNumberFormat="1" applyFont="1" applyFill="1" applyBorder="1" applyAlignment="1">
      <alignment horizontal="center" vertical="center"/>
    </xf>
    <xf numFmtId="0" fontId="1" fillId="0" borderId="10" xfId="5" applyFont="1" applyFill="1" applyBorder="1"/>
    <xf numFmtId="0" fontId="1" fillId="0" borderId="6" xfId="5" applyFont="1" applyFill="1" applyBorder="1"/>
    <xf numFmtId="2" fontId="2" fillId="0" borderId="20" xfId="5" applyNumberFormat="1" applyFont="1" applyFill="1" applyBorder="1" applyAlignment="1">
      <alignment horizontal="center" vertical="center" wrapText="1"/>
    </xf>
    <xf numFmtId="0" fontId="1" fillId="0" borderId="20" xfId="5" applyFont="1" applyFill="1" applyBorder="1" applyAlignment="1">
      <alignment horizontal="left" vertical="center" wrapText="1"/>
    </xf>
    <xf numFmtId="0" fontId="1" fillId="0" borderId="5" xfId="5" applyFont="1" applyFill="1" applyBorder="1" applyAlignment="1">
      <alignment horizontal="center" vertical="center"/>
    </xf>
    <xf numFmtId="0" fontId="1" fillId="0" borderId="16" xfId="5" applyFont="1" applyFill="1" applyBorder="1"/>
    <xf numFmtId="2" fontId="2" fillId="0" borderId="21" xfId="5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1" fillId="0" borderId="15" xfId="5" applyFont="1" applyFill="1" applyBorder="1" applyAlignment="1">
      <alignment horizontal="center" vertical="center"/>
    </xf>
    <xf numFmtId="0" fontId="1" fillId="0" borderId="0" xfId="5" applyFont="1" applyBorder="1" applyAlignment="1">
      <alignment horizontal="center" vertical="center" wrapText="1"/>
    </xf>
    <xf numFmtId="0" fontId="1" fillId="0" borderId="13" xfId="5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left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2" fillId="0" borderId="18" xfId="5" applyFont="1" applyBorder="1" applyAlignment="1">
      <alignment horizontal="center" vertical="center" wrapText="1"/>
    </xf>
    <xf numFmtId="0" fontId="2" fillId="0" borderId="0" xfId="5" applyFont="1" applyAlignment="1">
      <alignment horizontal="right"/>
    </xf>
    <xf numFmtId="0" fontId="1" fillId="0" borderId="0" xfId="5" applyFont="1" applyAlignment="1">
      <alignment horizontal="right"/>
    </xf>
    <xf numFmtId="2" fontId="1" fillId="0" borderId="0" xfId="5" applyNumberFormat="1" applyFont="1" applyAlignment="1">
      <alignment horizontal="right" vertical="top" wrapText="1"/>
    </xf>
    <xf numFmtId="0" fontId="2" fillId="0" borderId="0" xfId="5" applyFont="1" applyAlignment="1">
      <alignment horizontal="center"/>
    </xf>
    <xf numFmtId="164" fontId="2" fillId="2" borderId="0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vertical="center"/>
    </xf>
    <xf numFmtId="2" fontId="4" fillId="0" borderId="0" xfId="1" applyNumberFormat="1" applyFont="1" applyAlignment="1">
      <alignment vertical="center" wrapText="1"/>
    </xf>
    <xf numFmtId="2" fontId="1" fillId="0" borderId="0" xfId="1" applyNumberFormat="1" applyFont="1" applyBorder="1" applyAlignment="1">
      <alignment horizontal="right" vertical="center"/>
    </xf>
    <xf numFmtId="2" fontId="4" fillId="0" borderId="0" xfId="1" applyNumberFormat="1" applyFont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164" fontId="1" fillId="0" borderId="2" xfId="1" applyNumberFormat="1" applyFont="1" applyBorder="1" applyAlignment="1">
      <alignment vertical="center" wrapText="1"/>
    </xf>
    <xf numFmtId="164" fontId="1" fillId="0" borderId="0" xfId="1" applyNumberFormat="1" applyFont="1" applyAlignment="1">
      <alignment vertical="center"/>
    </xf>
    <xf numFmtId="1" fontId="1" fillId="0" borderId="0" xfId="1" applyNumberFormat="1" applyFont="1" applyAlignment="1">
      <alignment vertical="center"/>
    </xf>
    <xf numFmtId="164" fontId="1" fillId="0" borderId="2" xfId="1" applyNumberFormat="1" applyFont="1" applyBorder="1" applyAlignment="1">
      <alignment horizontal="left" vertical="center" wrapText="1"/>
    </xf>
    <xf numFmtId="164" fontId="1" fillId="3" borderId="2" xfId="1" applyNumberFormat="1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vertical="center" wrapText="1"/>
    </xf>
    <xf numFmtId="164" fontId="6" fillId="0" borderId="2" xfId="1" applyNumberFormat="1" applyFont="1" applyBorder="1" applyAlignment="1">
      <alignment horizontal="left" vertical="center" wrapText="1"/>
    </xf>
    <xf numFmtId="0" fontId="13" fillId="0" borderId="0" xfId="1" applyFont="1" applyAlignment="1">
      <alignment vertical="center"/>
    </xf>
    <xf numFmtId="4" fontId="13" fillId="0" borderId="0" xfId="1" applyNumberFormat="1" applyFont="1" applyAlignment="1">
      <alignment vertical="center"/>
    </xf>
    <xf numFmtId="164" fontId="1" fillId="0" borderId="0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horizontal="left" vertical="center" wrapText="1"/>
    </xf>
    <xf numFmtId="3" fontId="1" fillId="0" borderId="0" xfId="1" applyNumberFormat="1" applyFont="1" applyAlignment="1">
      <alignment vertical="center"/>
    </xf>
    <xf numFmtId="2" fontId="4" fillId="0" borderId="0" xfId="1" applyNumberFormat="1" applyFont="1" applyAlignment="1">
      <alignment vertical="center"/>
    </xf>
    <xf numFmtId="2" fontId="1" fillId="0" borderId="0" xfId="1" applyNumberFormat="1" applyFont="1" applyBorder="1" applyAlignment="1">
      <alignment vertical="center" wrapText="1"/>
    </xf>
    <xf numFmtId="165" fontId="1" fillId="0" borderId="0" xfId="1" applyNumberFormat="1" applyFont="1" applyAlignment="1">
      <alignment vertical="center"/>
    </xf>
    <xf numFmtId="164" fontId="1" fillId="0" borderId="2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0" fontId="1" fillId="0" borderId="0" xfId="1" applyFont="1" applyAlignment="1">
      <alignment horizontal="center" vertical="center"/>
    </xf>
    <xf numFmtId="167" fontId="1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center" vertical="center"/>
    </xf>
    <xf numFmtId="168" fontId="1" fillId="0" borderId="0" xfId="7" applyNumberFormat="1" applyFont="1" applyAlignment="1">
      <alignment horizontal="center" vertical="center"/>
    </xf>
    <xf numFmtId="43" fontId="2" fillId="0" borderId="0" xfId="7" applyNumberFormat="1" applyFont="1" applyAlignment="1">
      <alignment horizontal="center" vertical="center"/>
    </xf>
    <xf numFmtId="164" fontId="17" fillId="0" borderId="2" xfId="1" applyNumberFormat="1" applyFont="1" applyBorder="1" applyAlignment="1">
      <alignment vertical="center" wrapText="1"/>
    </xf>
    <xf numFmtId="3" fontId="2" fillId="0" borderId="0" xfId="1" applyNumberFormat="1" applyFont="1" applyAlignment="1">
      <alignment vertical="center"/>
    </xf>
    <xf numFmtId="169" fontId="9" fillId="0" borderId="24" xfId="0" applyNumberFormat="1" applyFont="1" applyBorder="1" applyAlignment="1" applyProtection="1">
      <alignment horizontal="right"/>
      <protection locked="0"/>
    </xf>
    <xf numFmtId="164" fontId="18" fillId="0" borderId="2" xfId="1" applyNumberFormat="1" applyFont="1" applyFill="1" applyBorder="1" applyAlignment="1">
      <alignment vertical="center" wrapText="1"/>
    </xf>
    <xf numFmtId="164" fontId="18" fillId="3" borderId="2" xfId="1" applyNumberFormat="1" applyFont="1" applyFill="1" applyBorder="1" applyAlignment="1">
      <alignment vertical="center" wrapText="1"/>
    </xf>
    <xf numFmtId="164" fontId="1" fillId="0" borderId="3" xfId="1" applyNumberFormat="1" applyFont="1" applyBorder="1" applyAlignment="1">
      <alignment horizontal="center" vertical="center" wrapText="1"/>
    </xf>
    <xf numFmtId="164" fontId="1" fillId="0" borderId="4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164" fontId="7" fillId="2" borderId="2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Alignment="1">
      <alignment horizontal="left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 wrapText="1"/>
    </xf>
    <xf numFmtId="3" fontId="1" fillId="0" borderId="2" xfId="1" applyNumberFormat="1" applyFont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5" applyFont="1" applyAlignment="1">
      <alignment horizontal="center" wrapText="1"/>
    </xf>
    <xf numFmtId="0" fontId="2" fillId="0" borderId="0" xfId="5" applyFont="1" applyAlignment="1">
      <alignment horizontal="center"/>
    </xf>
    <xf numFmtId="0" fontId="2" fillId="0" borderId="0" xfId="5" applyFont="1" applyAlignment="1">
      <alignment horizontal="right"/>
    </xf>
    <xf numFmtId="0" fontId="2" fillId="0" borderId="5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20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18" xfId="5" applyFont="1" applyBorder="1" applyAlignment="1">
      <alignment horizontal="center" vertical="center" wrapText="1"/>
    </xf>
    <xf numFmtId="0" fontId="2" fillId="0" borderId="23" xfId="5" applyFont="1" applyBorder="1" applyAlignment="1">
      <alignment horizontal="center" vertical="center" wrapText="1"/>
    </xf>
    <xf numFmtId="0" fontId="2" fillId="0" borderId="22" xfId="5" applyFont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14" xfId="5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2" fillId="0" borderId="8" xfId="5" applyFont="1" applyBorder="1" applyAlignment="1">
      <alignment horizontal="center" vertical="center" wrapText="1"/>
    </xf>
  </cellXfs>
  <cellStyles count="8">
    <cellStyle name="_Прил 12 МРСК СК,  Нурэнерго" xfId="2"/>
    <cellStyle name="Обычный" xfId="0" builtinId="0"/>
    <cellStyle name="Обычный 2" xfId="3"/>
    <cellStyle name="Обычный 3" xfId="1"/>
    <cellStyle name="Обычный 3 2" xfId="5"/>
    <cellStyle name="Обычный 4" xfId="6"/>
    <cellStyle name="Стиль 1" xfId="4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IV58"/>
  <sheetViews>
    <sheetView view="pageBreakPreview" zoomScale="60" zoomScaleNormal="100" workbookViewId="0">
      <selection activeCell="C21" sqref="C21"/>
    </sheetView>
  </sheetViews>
  <sheetFormatPr defaultColWidth="9.140625" defaultRowHeight="15.75" x14ac:dyDescent="0.25"/>
  <cols>
    <col min="1" max="1" width="61.85546875" style="52" bestFit="1" customWidth="1"/>
    <col min="2" max="2" width="27.28515625" style="52" customWidth="1"/>
    <col min="3" max="3" width="28" style="52" customWidth="1"/>
    <col min="4" max="4" width="9.140625" style="52"/>
    <col min="5" max="8" width="16.140625" style="52" customWidth="1"/>
    <col min="9" max="16384" width="9.140625" style="52"/>
  </cols>
  <sheetData>
    <row r="1" spans="1:256" x14ac:dyDescent="0.25">
      <c r="C1" s="53" t="s">
        <v>0</v>
      </c>
    </row>
    <row r="2" spans="1:256" x14ac:dyDescent="0.25">
      <c r="C2" s="53" t="s">
        <v>1</v>
      </c>
    </row>
    <row r="3" spans="1:256" x14ac:dyDescent="0.25">
      <c r="C3" s="53" t="s">
        <v>47</v>
      </c>
    </row>
    <row r="4" spans="1:256" x14ac:dyDescent="0.25">
      <c r="C4" s="53"/>
    </row>
    <row r="5" spans="1:256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</row>
    <row r="6" spans="1:256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</row>
    <row r="7" spans="1:256" x14ac:dyDescent="0.25">
      <c r="A7" s="99" t="s">
        <v>118</v>
      </c>
      <c r="B7" s="99"/>
      <c r="C7" s="99"/>
    </row>
    <row r="8" spans="1:256" x14ac:dyDescent="0.25">
      <c r="A8" s="98" t="s">
        <v>122</v>
      </c>
      <c r="B8" s="98"/>
      <c r="C8" s="83"/>
    </row>
    <row r="9" spans="1:256" x14ac:dyDescent="0.25">
      <c r="C9" s="53" t="s">
        <v>3</v>
      </c>
    </row>
    <row r="10" spans="1:256" x14ac:dyDescent="0.25">
      <c r="C10" s="53" t="s">
        <v>4</v>
      </c>
      <c r="E10" s="52" t="s">
        <v>112</v>
      </c>
    </row>
    <row r="11" spans="1:256" x14ac:dyDescent="0.25">
      <c r="A11" s="57"/>
      <c r="C11" s="53"/>
    </row>
    <row r="12" spans="1:256" ht="15.75" customHeight="1" x14ac:dyDescent="0.25">
      <c r="B12" s="80"/>
      <c r="C12" s="59" t="s">
        <v>119</v>
      </c>
    </row>
    <row r="13" spans="1:256" x14ac:dyDescent="0.25">
      <c r="C13" s="53" t="s">
        <v>5</v>
      </c>
    </row>
    <row r="14" spans="1:256" x14ac:dyDescent="0.25">
      <c r="C14" s="53" t="s">
        <v>6</v>
      </c>
    </row>
    <row r="15" spans="1:256" x14ac:dyDescent="0.25">
      <c r="B15" s="57"/>
    </row>
    <row r="16" spans="1:256" x14ac:dyDescent="0.25">
      <c r="A16" s="1" t="s">
        <v>7</v>
      </c>
      <c r="B16" s="61"/>
      <c r="C16" s="62"/>
    </row>
    <row r="17" spans="1:8" ht="31.5" x14ac:dyDescent="0.25">
      <c r="A17" s="2" t="s">
        <v>8</v>
      </c>
      <c r="B17" s="2" t="s">
        <v>120</v>
      </c>
      <c r="C17" s="2" t="s">
        <v>113</v>
      </c>
    </row>
    <row r="18" spans="1:8" x14ac:dyDescent="0.25">
      <c r="A18" s="64">
        <v>1</v>
      </c>
      <c r="B18" s="64">
        <v>2</v>
      </c>
      <c r="C18" s="64">
        <v>3</v>
      </c>
    </row>
    <row r="19" spans="1:8" x14ac:dyDescent="0.25">
      <c r="A19" s="66" t="s">
        <v>9</v>
      </c>
      <c r="B19" s="82">
        <v>1477169</v>
      </c>
      <c r="C19" s="66">
        <v>401961</v>
      </c>
      <c r="E19" s="68">
        <v>2385550.05589</v>
      </c>
      <c r="F19" s="68">
        <v>2122499.975344067</v>
      </c>
      <c r="G19" s="67">
        <f>E19-B19</f>
        <v>908381.05588999996</v>
      </c>
      <c r="H19" s="67">
        <f>F19-C19</f>
        <v>1720538.975344067</v>
      </c>
    </row>
    <row r="20" spans="1:8" x14ac:dyDescent="0.25">
      <c r="A20" s="66" t="s">
        <v>10</v>
      </c>
      <c r="B20" s="82">
        <v>-2883624</v>
      </c>
      <c r="C20" s="66">
        <v>-220692</v>
      </c>
      <c r="E20" s="68">
        <v>-1629501.9791800007</v>
      </c>
      <c r="F20" s="68">
        <v>-1646084.005385933</v>
      </c>
      <c r="G20" s="67">
        <f>E20-B20</f>
        <v>1254122.0208199993</v>
      </c>
      <c r="H20" s="67">
        <f>F20-C20</f>
        <v>-1425392.005385933</v>
      </c>
    </row>
    <row r="21" spans="1:8" x14ac:dyDescent="0.25">
      <c r="A21" s="66" t="s">
        <v>11</v>
      </c>
      <c r="B21" s="82" t="s">
        <v>111</v>
      </c>
      <c r="C21" s="66">
        <v>0</v>
      </c>
    </row>
    <row r="22" spans="1:8" x14ac:dyDescent="0.25">
      <c r="A22" s="69" t="s">
        <v>12</v>
      </c>
      <c r="B22" s="82" t="s">
        <v>111</v>
      </c>
      <c r="C22" s="66">
        <v>0</v>
      </c>
    </row>
    <row r="23" spans="1:8" x14ac:dyDescent="0.25">
      <c r="A23" s="69" t="s">
        <v>13</v>
      </c>
      <c r="B23" s="82" t="s">
        <v>111</v>
      </c>
      <c r="C23" s="66">
        <v>0</v>
      </c>
    </row>
    <row r="24" spans="1:8" x14ac:dyDescent="0.25">
      <c r="A24" s="66" t="s">
        <v>14</v>
      </c>
      <c r="B24" s="82">
        <v>-4250515.0451099994</v>
      </c>
      <c r="C24" s="66">
        <v>-2572271.3350199987</v>
      </c>
      <c r="E24" s="68">
        <v>-2013951.2963700006</v>
      </c>
      <c r="F24" s="68">
        <v>-1910894.4053859329</v>
      </c>
      <c r="G24" s="67">
        <f>E24-B24</f>
        <v>2236563.7487399988</v>
      </c>
      <c r="H24" s="67">
        <f>F24-C24</f>
        <v>661376.92963406583</v>
      </c>
    </row>
    <row r="25" spans="1:8" x14ac:dyDescent="0.25">
      <c r="A25" s="66" t="s">
        <v>15</v>
      </c>
      <c r="B25" s="82">
        <v>518985</v>
      </c>
      <c r="C25" s="66">
        <v>1225009</v>
      </c>
    </row>
    <row r="26" spans="1:8" x14ac:dyDescent="0.25">
      <c r="A26" s="66" t="s">
        <v>16</v>
      </c>
      <c r="B26" s="82">
        <v>368308</v>
      </c>
      <c r="C26" s="66">
        <v>840609</v>
      </c>
      <c r="D26" s="52">
        <v>0.65103932734622449</v>
      </c>
      <c r="E26" s="67">
        <f>D26*B25</f>
        <v>337879.64530278032</v>
      </c>
    </row>
    <row r="27" spans="1:8" x14ac:dyDescent="0.25">
      <c r="A27" s="66" t="s">
        <v>17</v>
      </c>
      <c r="B27" s="82">
        <v>138</v>
      </c>
      <c r="C27" s="66">
        <v>5209</v>
      </c>
      <c r="D27" s="52">
        <v>2.8011338116504268E-2</v>
      </c>
      <c r="E27" s="67">
        <f>D27*B26</f>
        <v>10316.799919013454</v>
      </c>
    </row>
    <row r="28" spans="1:8" x14ac:dyDescent="0.25">
      <c r="A28" s="66" t="s">
        <v>18</v>
      </c>
      <c r="B28" s="82">
        <v>-8579805</v>
      </c>
      <c r="C28" s="66">
        <v>-5696181</v>
      </c>
    </row>
    <row r="29" spans="1:8" x14ac:dyDescent="0.25">
      <c r="A29" s="66" t="s">
        <v>19</v>
      </c>
      <c r="B29" s="82">
        <v>1192</v>
      </c>
      <c r="C29" s="66">
        <v>1603</v>
      </c>
    </row>
    <row r="30" spans="1:8" x14ac:dyDescent="0.25">
      <c r="A30" s="69" t="s">
        <v>20</v>
      </c>
      <c r="B30" s="82" t="s">
        <v>111</v>
      </c>
      <c r="C30" s="66">
        <v>0</v>
      </c>
      <c r="E30" s="52">
        <v>946231</v>
      </c>
      <c r="F30" s="52">
        <v>1285120</v>
      </c>
      <c r="G30" s="67" t="e">
        <f>E30-B30-B35-B32</f>
        <v>#VALUE!</v>
      </c>
      <c r="H30" s="67">
        <f>F30-C30-C35-C32</f>
        <v>1285120</v>
      </c>
    </row>
    <row r="31" spans="1:8" x14ac:dyDescent="0.25">
      <c r="A31" s="69" t="s">
        <v>21</v>
      </c>
      <c r="B31" s="82" t="s">
        <v>111</v>
      </c>
      <c r="C31" s="66">
        <v>0</v>
      </c>
    </row>
    <row r="32" spans="1:8" x14ac:dyDescent="0.25">
      <c r="A32" s="69" t="s">
        <v>22</v>
      </c>
      <c r="B32" s="82" t="s">
        <v>111</v>
      </c>
      <c r="C32" s="66">
        <v>0</v>
      </c>
      <c r="E32" s="52">
        <v>-190981.44899999999</v>
      </c>
    </row>
    <row r="33" spans="1:8" x14ac:dyDescent="0.25">
      <c r="A33" s="69" t="s">
        <v>23</v>
      </c>
      <c r="B33" s="82">
        <v>1192</v>
      </c>
      <c r="C33" s="66">
        <v>1603</v>
      </c>
      <c r="E33" s="52">
        <v>-150707.42295000001</v>
      </c>
    </row>
    <row r="34" spans="1:8" x14ac:dyDescent="0.25">
      <c r="A34" s="66" t="s">
        <v>24</v>
      </c>
      <c r="B34" s="82">
        <v>11041675</v>
      </c>
      <c r="C34" s="66">
        <v>8418092</v>
      </c>
    </row>
    <row r="35" spans="1:8" x14ac:dyDescent="0.25">
      <c r="A35" s="69" t="s">
        <v>25</v>
      </c>
      <c r="B35" s="82">
        <v>83738</v>
      </c>
      <c r="C35" s="66">
        <v>0</v>
      </c>
      <c r="E35" s="67"/>
    </row>
    <row r="36" spans="1:8" x14ac:dyDescent="0.25">
      <c r="A36" s="69" t="s">
        <v>26</v>
      </c>
      <c r="B36" s="82">
        <v>10556034</v>
      </c>
      <c r="C36" s="66">
        <v>8099827</v>
      </c>
    </row>
    <row r="37" spans="1:8" x14ac:dyDescent="0.25">
      <c r="A37" s="72" t="s">
        <v>27</v>
      </c>
      <c r="B37" s="82" t="s">
        <v>111</v>
      </c>
      <c r="C37" s="66">
        <v>0</v>
      </c>
    </row>
    <row r="38" spans="1:8" x14ac:dyDescent="0.25">
      <c r="A38" s="72" t="s">
        <v>28</v>
      </c>
      <c r="B38" s="82" t="s">
        <v>111</v>
      </c>
      <c r="C38" s="66">
        <v>0</v>
      </c>
    </row>
    <row r="39" spans="1:8" x14ac:dyDescent="0.25">
      <c r="A39" s="72" t="s">
        <v>29</v>
      </c>
      <c r="B39" s="82" t="s">
        <v>111</v>
      </c>
      <c r="C39" s="66"/>
    </row>
    <row r="40" spans="1:8" x14ac:dyDescent="0.25">
      <c r="A40" s="66" t="s">
        <v>30</v>
      </c>
      <c r="B40" s="82">
        <v>3738</v>
      </c>
      <c r="C40" s="66">
        <v>4158</v>
      </c>
      <c r="E40" s="68">
        <v>61184</v>
      </c>
      <c r="F40" s="68">
        <v>62420</v>
      </c>
      <c r="G40" s="67">
        <f>E40-B40</f>
        <v>57446</v>
      </c>
      <c r="H40" s="67">
        <f>F40-C40</f>
        <v>58262</v>
      </c>
    </row>
    <row r="41" spans="1:8" x14ac:dyDescent="0.25">
      <c r="A41" s="100" t="s">
        <v>31</v>
      </c>
      <c r="B41" s="100"/>
      <c r="C41" s="100"/>
    </row>
    <row r="42" spans="1:8" ht="31.5" x14ac:dyDescent="0.25">
      <c r="A42" s="66" t="s">
        <v>32</v>
      </c>
      <c r="B42" s="95">
        <v>2209.35</v>
      </c>
      <c r="C42" s="96"/>
      <c r="D42" s="52">
        <v>336858.75281999999</v>
      </c>
      <c r="E42" s="52">
        <v>273069.3</v>
      </c>
    </row>
    <row r="43" spans="1:8" x14ac:dyDescent="0.25">
      <c r="A43" s="66" t="s">
        <v>33</v>
      </c>
      <c r="B43" s="95">
        <v>0</v>
      </c>
      <c r="C43" s="96"/>
    </row>
    <row r="44" spans="1:8" x14ac:dyDescent="0.25">
      <c r="A44" s="66" t="s">
        <v>34</v>
      </c>
      <c r="B44" s="102">
        <f>B43/B42</f>
        <v>0</v>
      </c>
      <c r="C44" s="103"/>
    </row>
    <row r="45" spans="1:8" x14ac:dyDescent="0.25">
      <c r="A45" s="66" t="s">
        <v>35</v>
      </c>
      <c r="B45" s="95" t="s">
        <v>111</v>
      </c>
      <c r="C45" s="96"/>
    </row>
    <row r="46" spans="1:8" x14ac:dyDescent="0.25">
      <c r="A46" s="100" t="s">
        <v>36</v>
      </c>
      <c r="B46" s="100"/>
      <c r="C46" s="100"/>
    </row>
    <row r="47" spans="1:8" x14ac:dyDescent="0.25">
      <c r="A47" s="3" t="s">
        <v>37</v>
      </c>
      <c r="B47" s="104"/>
      <c r="C47" s="104"/>
      <c r="E47" s="73" t="s">
        <v>40</v>
      </c>
      <c r="F47" s="73" t="s">
        <v>14</v>
      </c>
    </row>
    <row r="48" spans="1:8" x14ac:dyDescent="0.25">
      <c r="A48" s="3" t="s">
        <v>114</v>
      </c>
      <c r="B48" s="105">
        <v>0</v>
      </c>
      <c r="C48" s="105"/>
      <c r="E48" s="74"/>
      <c r="F48" s="74"/>
    </row>
    <row r="49" spans="1:6" x14ac:dyDescent="0.25">
      <c r="A49" s="3" t="s">
        <v>115</v>
      </c>
      <c r="B49" s="105">
        <v>0</v>
      </c>
      <c r="C49" s="105"/>
      <c r="E49" s="74"/>
      <c r="F49" s="74"/>
    </row>
    <row r="50" spans="1:6" x14ac:dyDescent="0.25">
      <c r="A50" s="3" t="s">
        <v>38</v>
      </c>
      <c r="B50" s="104" t="s">
        <v>49</v>
      </c>
      <c r="C50" s="104"/>
      <c r="E50" s="74"/>
    </row>
    <row r="51" spans="1:6" x14ac:dyDescent="0.25">
      <c r="A51" s="76"/>
      <c r="B51" s="76"/>
    </row>
    <row r="52" spans="1:6" ht="35.25" customHeight="1" x14ac:dyDescent="0.25">
      <c r="A52" s="52" t="s">
        <v>116</v>
      </c>
      <c r="C52" s="53" t="s">
        <v>117</v>
      </c>
    </row>
    <row r="53" spans="1:6" x14ac:dyDescent="0.25">
      <c r="A53" s="101" t="s">
        <v>39</v>
      </c>
      <c r="B53" s="101"/>
      <c r="C53" s="101"/>
    </row>
    <row r="55" spans="1:6" x14ac:dyDescent="0.25">
      <c r="B55" s="52">
        <v>81227.725000000006</v>
      </c>
      <c r="C55" s="52">
        <v>0</v>
      </c>
    </row>
    <row r="56" spans="1:6" x14ac:dyDescent="0.25">
      <c r="B56" s="67">
        <f>B20</f>
        <v>-2883624</v>
      </c>
      <c r="C56" s="67">
        <f>C20</f>
        <v>-220692</v>
      </c>
    </row>
    <row r="57" spans="1:6" x14ac:dyDescent="0.25">
      <c r="B57" s="67">
        <f>B40</f>
        <v>3738</v>
      </c>
      <c r="C57" s="67">
        <f>C40</f>
        <v>4158</v>
      </c>
    </row>
    <row r="58" spans="1:6" x14ac:dyDescent="0.25">
      <c r="B58" s="52">
        <f>B56+B57+B55</f>
        <v>-2798658.2749999999</v>
      </c>
      <c r="C58" s="52">
        <f>C56+C57+C55</f>
        <v>-216534</v>
      </c>
    </row>
  </sheetData>
  <mergeCells count="14">
    <mergeCell ref="B43:C43"/>
    <mergeCell ref="A5:C5"/>
    <mergeCell ref="A7:C7"/>
    <mergeCell ref="A8:B8"/>
    <mergeCell ref="A41:C41"/>
    <mergeCell ref="B42:C42"/>
    <mergeCell ref="B50:C50"/>
    <mergeCell ref="A53:C53"/>
    <mergeCell ref="B44:C44"/>
    <mergeCell ref="B45:C45"/>
    <mergeCell ref="A46:C46"/>
    <mergeCell ref="B47:C47"/>
    <mergeCell ref="B48:C48"/>
    <mergeCell ref="B49:C49"/>
  </mergeCells>
  <pageMargins left="0.7" right="0.7" top="0.75" bottom="0.75" header="0.3" footer="0.3"/>
  <pageSetup paperSize="9" scale="74" orientation="portrait" r:id="rId1"/>
  <colBreaks count="1" manualBreakCount="1">
    <brk id="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IX58"/>
  <sheetViews>
    <sheetView tabSelected="1" view="pageBreakPreview" zoomScale="70" zoomScaleNormal="70" zoomScaleSheetLayoutView="70" workbookViewId="0">
      <pane xSplit="1" ySplit="18" topLeftCell="B19" activePane="bottomRight" state="frozen"/>
      <selection activeCell="B50" sqref="B50:C50"/>
      <selection pane="topRight" activeCell="B50" sqref="B50:C50"/>
      <selection pane="bottomLeft" activeCell="B50" sqref="B50:C50"/>
      <selection pane="bottomRight" activeCell="F43" sqref="F43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6.28515625" style="52" customWidth="1"/>
    <col min="4" max="4" width="13.85546875" style="52" bestFit="1" customWidth="1"/>
    <col min="5" max="8" width="16.140625" style="52" customWidth="1"/>
    <col min="9" max="9" width="17.42578125" style="52" customWidth="1"/>
    <col min="10" max="14" width="16.7109375" style="52" customWidth="1"/>
    <col min="15" max="15" width="14.42578125" style="52" customWidth="1"/>
    <col min="16" max="16" width="14.7109375" style="52" customWidth="1"/>
    <col min="17" max="17" width="9.140625" style="52"/>
    <col min="18" max="21" width="14" style="52" customWidth="1"/>
    <col min="22" max="16384" width="9.140625" style="52"/>
  </cols>
  <sheetData>
    <row r="1" spans="1:258" x14ac:dyDescent="0.25">
      <c r="C1" s="53" t="s">
        <v>0</v>
      </c>
    </row>
    <row r="2" spans="1:258" x14ac:dyDescent="0.25">
      <c r="C2" s="53" t="s">
        <v>1</v>
      </c>
    </row>
    <row r="3" spans="1:258" x14ac:dyDescent="0.25">
      <c r="C3" s="53" t="s">
        <v>47</v>
      </c>
    </row>
    <row r="4" spans="1:258" x14ac:dyDescent="0.25">
      <c r="C4" s="53"/>
    </row>
    <row r="5" spans="1:258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</row>
    <row r="6" spans="1:258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  <c r="IX6" s="55"/>
    </row>
    <row r="7" spans="1:258" x14ac:dyDescent="0.25">
      <c r="A7" s="99" t="s">
        <v>150</v>
      </c>
      <c r="B7" s="99"/>
      <c r="C7" s="99"/>
    </row>
    <row r="8" spans="1:258" x14ac:dyDescent="0.25">
      <c r="A8" s="98" t="s">
        <v>127</v>
      </c>
      <c r="B8" s="98"/>
      <c r="C8" s="54"/>
    </row>
    <row r="9" spans="1:258" x14ac:dyDescent="0.25">
      <c r="C9" s="53" t="s">
        <v>3</v>
      </c>
    </row>
    <row r="10" spans="1:258" x14ac:dyDescent="0.25">
      <c r="C10" s="53" t="s">
        <v>137</v>
      </c>
    </row>
    <row r="11" spans="1:258" ht="8.25" customHeight="1" x14ac:dyDescent="0.25">
      <c r="A11" s="57"/>
      <c r="C11" s="53"/>
    </row>
    <row r="12" spans="1:258" ht="15.75" customHeight="1" x14ac:dyDescent="0.25">
      <c r="B12" s="80"/>
      <c r="C12" s="59" t="s">
        <v>119</v>
      </c>
    </row>
    <row r="13" spans="1:258" x14ac:dyDescent="0.25">
      <c r="C13" s="53" t="s">
        <v>5</v>
      </c>
    </row>
    <row r="14" spans="1:258" x14ac:dyDescent="0.25">
      <c r="C14" s="53" t="s">
        <v>6</v>
      </c>
    </row>
    <row r="15" spans="1:258" x14ac:dyDescent="0.25">
      <c r="B15" s="57"/>
    </row>
    <row r="16" spans="1:258" x14ac:dyDescent="0.25">
      <c r="A16" s="1" t="s">
        <v>7</v>
      </c>
      <c r="B16" s="61"/>
      <c r="C16" s="62"/>
    </row>
    <row r="17" spans="1:21" ht="31.5" x14ac:dyDescent="0.25">
      <c r="A17" s="2" t="s">
        <v>8</v>
      </c>
      <c r="B17" s="2" t="s">
        <v>151</v>
      </c>
      <c r="C17" s="2" t="s">
        <v>135</v>
      </c>
    </row>
    <row r="18" spans="1:21" x14ac:dyDescent="0.25">
      <c r="A18" s="64">
        <v>1</v>
      </c>
      <c r="B18" s="64">
        <v>2</v>
      </c>
      <c r="C18" s="64">
        <v>3</v>
      </c>
    </row>
    <row r="19" spans="1:21" x14ac:dyDescent="0.25">
      <c r="A19" s="66" t="s">
        <v>9</v>
      </c>
      <c r="B19" s="66">
        <v>11217433.310000001</v>
      </c>
      <c r="C19" s="66">
        <v>14548592.32698</v>
      </c>
      <c r="F19" s="68"/>
      <c r="G19" s="68"/>
      <c r="H19" s="67"/>
      <c r="I19" s="67"/>
    </row>
    <row r="20" spans="1:21" x14ac:dyDescent="0.25">
      <c r="A20" s="66" t="s">
        <v>10</v>
      </c>
      <c r="B20" s="66">
        <v>-779569.74</v>
      </c>
      <c r="C20" s="66">
        <v>-3018403.7243499923</v>
      </c>
      <c r="F20" s="68"/>
      <c r="G20" s="68"/>
      <c r="H20" s="67"/>
      <c r="I20" s="67"/>
    </row>
    <row r="21" spans="1:21" x14ac:dyDescent="0.25">
      <c r="A21" s="66" t="s">
        <v>11</v>
      </c>
      <c r="B21" s="66"/>
      <c r="C21" s="66"/>
      <c r="F21" s="68"/>
      <c r="G21" s="68"/>
    </row>
    <row r="22" spans="1:21" x14ac:dyDescent="0.25">
      <c r="A22" s="69" t="s">
        <v>12</v>
      </c>
      <c r="B22" s="66"/>
      <c r="C22" s="66"/>
      <c r="F22" s="68"/>
      <c r="G22" s="68"/>
    </row>
    <row r="23" spans="1:21" x14ac:dyDescent="0.25">
      <c r="A23" s="69" t="s">
        <v>13</v>
      </c>
      <c r="B23" s="66"/>
      <c r="C23" s="66"/>
      <c r="F23" s="68"/>
      <c r="G23" s="68"/>
    </row>
    <row r="24" spans="1:21" x14ac:dyDescent="0.25">
      <c r="A24" s="66" t="s">
        <v>14</v>
      </c>
      <c r="B24" s="70">
        <v>1701850.3973400011</v>
      </c>
      <c r="C24" s="66">
        <v>-437226.1774999926</v>
      </c>
      <c r="F24" s="68"/>
      <c r="G24" s="68"/>
      <c r="H24" s="67"/>
      <c r="J24" s="85"/>
      <c r="K24" s="85"/>
      <c r="L24" s="85"/>
    </row>
    <row r="25" spans="1:21" x14ac:dyDescent="0.25">
      <c r="A25" s="66" t="s">
        <v>15</v>
      </c>
      <c r="B25" s="66">
        <v>4129134</v>
      </c>
      <c r="C25" s="66">
        <v>2614931</v>
      </c>
      <c r="F25" s="68"/>
      <c r="G25" s="68"/>
      <c r="J25" s="88"/>
      <c r="K25" s="88"/>
      <c r="L25" s="88"/>
    </row>
    <row r="26" spans="1:21" x14ac:dyDescent="0.25">
      <c r="A26" s="66" t="s">
        <v>16</v>
      </c>
      <c r="B26" s="66">
        <v>3615017</v>
      </c>
      <c r="C26" s="66">
        <v>2295833</v>
      </c>
      <c r="F26" s="68"/>
      <c r="G26" s="68"/>
      <c r="J26" s="88"/>
      <c r="K26" s="88"/>
      <c r="L26" s="88"/>
    </row>
    <row r="27" spans="1:21" x14ac:dyDescent="0.25">
      <c r="A27" s="66" t="s">
        <v>17</v>
      </c>
      <c r="B27" s="66">
        <v>16857</v>
      </c>
      <c r="C27" s="66">
        <v>15140</v>
      </c>
      <c r="F27" s="68"/>
      <c r="G27" s="68"/>
      <c r="J27" s="88"/>
      <c r="K27" s="88"/>
      <c r="L27" s="88"/>
    </row>
    <row r="28" spans="1:21" x14ac:dyDescent="0.25">
      <c r="A28" s="66" t="s">
        <v>18</v>
      </c>
      <c r="B28" s="66">
        <v>14490584</v>
      </c>
      <c r="C28" s="66">
        <v>15270155</v>
      </c>
      <c r="F28" s="68"/>
      <c r="G28" s="68"/>
      <c r="J28" s="88"/>
      <c r="K28" s="88"/>
      <c r="L28" s="89"/>
    </row>
    <row r="29" spans="1:21" x14ac:dyDescent="0.25">
      <c r="A29" s="66" t="s">
        <v>51</v>
      </c>
      <c r="B29" s="66">
        <v>9987458</v>
      </c>
      <c r="C29" s="66">
        <v>6328505</v>
      </c>
      <c r="F29" s="68"/>
      <c r="G29" s="68"/>
    </row>
    <row r="30" spans="1:21" x14ac:dyDescent="0.25">
      <c r="A30" s="69" t="s">
        <v>20</v>
      </c>
      <c r="B30" s="66">
        <v>7788197</v>
      </c>
      <c r="C30" s="66">
        <v>4126758</v>
      </c>
      <c r="F30" s="68"/>
      <c r="G30" s="68"/>
      <c r="H30" s="67"/>
      <c r="I30" s="67"/>
      <c r="K30" s="67"/>
    </row>
    <row r="31" spans="1:21" x14ac:dyDescent="0.25">
      <c r="A31" s="69" t="s">
        <v>21</v>
      </c>
      <c r="B31" s="66"/>
      <c r="C31" s="66"/>
      <c r="F31" s="68"/>
      <c r="G31" s="68"/>
      <c r="J31" s="85" t="s">
        <v>138</v>
      </c>
      <c r="K31" s="85" t="s">
        <v>139</v>
      </c>
      <c r="L31" s="85" t="s">
        <v>140</v>
      </c>
      <c r="M31" s="52" t="s">
        <v>141</v>
      </c>
      <c r="N31" s="52" t="s">
        <v>144</v>
      </c>
      <c r="O31" s="52" t="s">
        <v>146</v>
      </c>
      <c r="P31" s="52" t="s">
        <v>142</v>
      </c>
      <c r="R31" s="52" t="s">
        <v>147</v>
      </c>
    </row>
    <row r="32" spans="1:21" x14ac:dyDescent="0.25">
      <c r="A32" s="69" t="s">
        <v>22</v>
      </c>
      <c r="B32" s="66"/>
      <c r="C32" s="66"/>
      <c r="F32" s="68"/>
      <c r="G32" s="68"/>
      <c r="I32" s="52" t="s">
        <v>123</v>
      </c>
      <c r="J32" s="78">
        <v>-1988807.8158200011</v>
      </c>
      <c r="K32" s="78">
        <v>68368</v>
      </c>
      <c r="L32" s="78">
        <v>-405227.30534999911</v>
      </c>
      <c r="M32" s="78">
        <v>-270362.93712000031</v>
      </c>
      <c r="N32" s="78">
        <v>-582709.80287999962</v>
      </c>
      <c r="O32" s="78">
        <f>R32-N32-M32</f>
        <v>-4434.2400000000489</v>
      </c>
      <c r="P32" s="78">
        <f>O32+L32+M32+N32</f>
        <v>-1262734.2853499991</v>
      </c>
      <c r="R32" s="78">
        <v>-857506.98</v>
      </c>
      <c r="S32" s="78"/>
      <c r="T32" s="78"/>
      <c r="U32" s="78"/>
    </row>
    <row r="33" spans="1:21" x14ac:dyDescent="0.25">
      <c r="A33" s="69" t="s">
        <v>23</v>
      </c>
      <c r="B33" s="66">
        <f>B29-B30</f>
        <v>2199261</v>
      </c>
      <c r="C33" s="66">
        <f>C29-C30</f>
        <v>2201747</v>
      </c>
      <c r="F33" s="68"/>
      <c r="G33" s="68"/>
      <c r="I33" s="52" t="s">
        <v>124</v>
      </c>
      <c r="J33" s="78">
        <v>162187.95390000005</v>
      </c>
      <c r="K33" s="78">
        <v>166476.19357999996</v>
      </c>
      <c r="L33" s="78">
        <v>179030.51293000003</v>
      </c>
      <c r="M33" s="78">
        <v>207709.15747999999</v>
      </c>
      <c r="N33" s="78">
        <v>206739.41251999995</v>
      </c>
      <c r="O33" s="78">
        <f t="shared" ref="O33:O34" si="0">R33-N33-M33</f>
        <v>230983.45000000007</v>
      </c>
      <c r="P33" s="78">
        <f t="shared" ref="P33:P34" si="1">O33+L33+M33+N33</f>
        <v>824462.53292999999</v>
      </c>
      <c r="R33" s="78">
        <v>645432.02</v>
      </c>
      <c r="T33" s="78"/>
      <c r="U33" s="78"/>
    </row>
    <row r="34" spans="1:21" x14ac:dyDescent="0.25">
      <c r="A34" s="66" t="s">
        <v>24</v>
      </c>
      <c r="B34" s="66">
        <v>9495205</v>
      </c>
      <c r="C34" s="66">
        <v>11891363.001999997</v>
      </c>
      <c r="D34" s="81"/>
      <c r="E34" s="81"/>
      <c r="F34" s="78"/>
      <c r="G34" s="78"/>
      <c r="I34" s="52" t="s">
        <v>125</v>
      </c>
      <c r="J34" s="78">
        <v>502028.84034</v>
      </c>
      <c r="K34" s="78">
        <v>508720.56536999997</v>
      </c>
      <c r="L34" s="78">
        <v>510149.15245000005</v>
      </c>
      <c r="M34" s="78">
        <v>543035.95201000001</v>
      </c>
      <c r="N34" s="78">
        <v>500853.53879000002</v>
      </c>
      <c r="O34" s="78">
        <f t="shared" si="0"/>
        <v>509663.49920000008</v>
      </c>
      <c r="P34" s="78">
        <f t="shared" si="1"/>
        <v>2063702.1424500002</v>
      </c>
      <c r="R34" s="78">
        <v>1553552.99</v>
      </c>
      <c r="T34" s="78"/>
      <c r="U34" s="78"/>
    </row>
    <row r="35" spans="1:21" x14ac:dyDescent="0.25">
      <c r="A35" s="69" t="s">
        <v>52</v>
      </c>
      <c r="B35" s="66">
        <v>2089342</v>
      </c>
      <c r="C35" s="66">
        <v>5250967</v>
      </c>
      <c r="F35" s="68"/>
      <c r="G35" s="68"/>
      <c r="I35" s="52" t="s">
        <v>14</v>
      </c>
      <c r="J35" s="78">
        <f>J32+J33+J34</f>
        <v>-1324591.0215800009</v>
      </c>
      <c r="K35" s="78">
        <f>K32+K33+K34+K36</f>
        <v>743921.34308000002</v>
      </c>
      <c r="L35" s="78">
        <f>L32+L33+L34+L36</f>
        <v>284043.26734000095</v>
      </c>
      <c r="M35" s="78">
        <f t="shared" ref="M35:O35" si="2">M32+M33+M34+M36</f>
        <v>481156.27265999978</v>
      </c>
      <c r="N35" s="78">
        <f t="shared" si="2"/>
        <v>155463.81954000023</v>
      </c>
      <c r="O35" s="78">
        <f t="shared" si="2"/>
        <v>781187.03780000017</v>
      </c>
      <c r="P35" s="91">
        <f>P32+P33+P34+P36</f>
        <v>1701850.3973400011</v>
      </c>
      <c r="R35" s="78">
        <f t="shared" ref="R35" si="3">R32+R33+R34+R36</f>
        <v>1417807.1300000001</v>
      </c>
      <c r="T35" s="78"/>
      <c r="U35" s="78"/>
    </row>
    <row r="36" spans="1:21" x14ac:dyDescent="0.25">
      <c r="A36" s="69" t="s">
        <v>26</v>
      </c>
      <c r="B36" s="66">
        <v>6268279</v>
      </c>
      <c r="C36" s="66">
        <v>5436641</v>
      </c>
      <c r="F36" s="68"/>
      <c r="G36" s="68"/>
      <c r="I36" s="52" t="s">
        <v>145</v>
      </c>
      <c r="J36" s="78"/>
      <c r="K36" s="78">
        <v>356.58413000003202</v>
      </c>
      <c r="L36" s="78">
        <v>90.9073099999828</v>
      </c>
      <c r="M36" s="78">
        <v>774.10029000008944</v>
      </c>
      <c r="N36" s="78">
        <v>30580.671109999879</v>
      </c>
      <c r="O36" s="78">
        <f>R36-N36-M36</f>
        <v>44974.328600000023</v>
      </c>
      <c r="P36" s="78">
        <f>O36+L36+M36+N36</f>
        <v>76420.007309999972</v>
      </c>
      <c r="R36" s="78">
        <v>76329.099999999991</v>
      </c>
      <c r="T36" s="78"/>
      <c r="U36" s="78"/>
    </row>
    <row r="37" spans="1:21" x14ac:dyDescent="0.25">
      <c r="A37" s="72" t="s">
        <v>27</v>
      </c>
      <c r="B37" s="66"/>
      <c r="C37" s="66"/>
      <c r="F37" s="68"/>
      <c r="G37" s="68"/>
      <c r="M37" s="68"/>
      <c r="N37" s="78"/>
      <c r="O37" s="78"/>
    </row>
    <row r="38" spans="1:21" x14ac:dyDescent="0.25">
      <c r="A38" s="72" t="s">
        <v>28</v>
      </c>
      <c r="B38" s="66"/>
      <c r="C38" s="66"/>
      <c r="F38" s="68"/>
      <c r="G38" s="68"/>
      <c r="K38" s="78"/>
    </row>
    <row r="39" spans="1:21" x14ac:dyDescent="0.25">
      <c r="A39" s="72" t="s">
        <v>29</v>
      </c>
      <c r="B39" s="66"/>
      <c r="C39" s="66"/>
      <c r="F39" s="68"/>
      <c r="G39" s="68"/>
    </row>
    <row r="40" spans="1:21" x14ac:dyDescent="0.25">
      <c r="A40" s="66" t="s">
        <v>30</v>
      </c>
      <c r="B40" s="66">
        <v>645432.02</v>
      </c>
      <c r="C40" s="66">
        <v>650903</v>
      </c>
      <c r="F40" s="68"/>
      <c r="G40" s="68"/>
      <c r="H40" s="67"/>
      <c r="I40" s="67"/>
    </row>
    <row r="41" spans="1:21" x14ac:dyDescent="0.25">
      <c r="A41" s="100" t="s">
        <v>31</v>
      </c>
      <c r="B41" s="100"/>
      <c r="C41" s="100"/>
      <c r="F41" s="68"/>
      <c r="G41" s="68"/>
    </row>
    <row r="42" spans="1:21" ht="31.5" x14ac:dyDescent="0.25">
      <c r="A42" s="66" t="s">
        <v>32</v>
      </c>
      <c r="B42" s="106">
        <f>'пр.12 КБФ'!B42:C42+'пр.12 КЧФ'!B42:C42+'пр.12 СОФ'!B42:C42+'пр.12 СЭФ'!B42:C42+'пр.12 ДЭ'!B42:C42+'пр.12 ИФ'!B42:C42+'пр.12 ИА'!B42:C42</f>
        <v>496682.03000000009</v>
      </c>
      <c r="C42" s="107"/>
      <c r="F42" s="68"/>
      <c r="G42" s="68"/>
    </row>
    <row r="43" spans="1:21" x14ac:dyDescent="0.25">
      <c r="A43" s="66" t="s">
        <v>33</v>
      </c>
      <c r="B43" s="106">
        <f>'пр.12 КБФ'!B43:C43+'пр.12 КЧФ'!B43:C43+'пр.12 СОФ'!B43:C43+'пр.12 СЭФ'!B43:C43+'пр.12 ДЭ'!B43:C43+'пр.12 ИФ'!B43:C43+'пр.12 ИА'!B43:C43</f>
        <v>601512.49395020003</v>
      </c>
      <c r="C43" s="107"/>
      <c r="F43" s="68"/>
      <c r="G43" s="68"/>
    </row>
    <row r="44" spans="1:21" x14ac:dyDescent="0.25">
      <c r="A44" s="66" t="s">
        <v>34</v>
      </c>
      <c r="B44" s="102">
        <f>B43/B42</f>
        <v>1.2110615194799779</v>
      </c>
      <c r="C44" s="103"/>
      <c r="F44" s="68"/>
      <c r="G44" s="68"/>
    </row>
    <row r="45" spans="1:21" x14ac:dyDescent="0.25">
      <c r="A45" s="66" t="s">
        <v>35</v>
      </c>
      <c r="B45" s="95">
        <f>B43-B42</f>
        <v>104830.46395019995</v>
      </c>
      <c r="C45" s="96"/>
      <c r="F45" s="68"/>
      <c r="G45" s="68"/>
    </row>
    <row r="46" spans="1:21" x14ac:dyDescent="0.25">
      <c r="A46" s="100" t="s">
        <v>36</v>
      </c>
      <c r="B46" s="100"/>
      <c r="C46" s="100"/>
      <c r="F46" s="68"/>
      <c r="G46" s="68"/>
    </row>
    <row r="47" spans="1:21" x14ac:dyDescent="0.25">
      <c r="A47" s="3" t="s">
        <v>37</v>
      </c>
      <c r="B47" s="104"/>
      <c r="C47" s="104"/>
      <c r="F47" s="68"/>
      <c r="G47" s="68"/>
    </row>
    <row r="48" spans="1:21" x14ac:dyDescent="0.25">
      <c r="A48" s="3" t="s">
        <v>143</v>
      </c>
      <c r="B48" s="105">
        <f>C24*4</f>
        <v>-1748904.7099999704</v>
      </c>
      <c r="C48" s="105"/>
      <c r="F48" s="68"/>
      <c r="G48" s="68"/>
    </row>
    <row r="49" spans="1:7" x14ac:dyDescent="0.25">
      <c r="A49" s="3" t="s">
        <v>152</v>
      </c>
      <c r="B49" s="105">
        <f>B24*4</f>
        <v>6807401.5893600043</v>
      </c>
      <c r="C49" s="105"/>
      <c r="F49" s="68"/>
      <c r="G49" s="68"/>
    </row>
    <row r="50" spans="1:7" ht="26.25" customHeight="1" x14ac:dyDescent="0.25">
      <c r="A50" s="3" t="s">
        <v>38</v>
      </c>
      <c r="B50" s="95" t="s">
        <v>48</v>
      </c>
      <c r="C50" s="96"/>
      <c r="G50" s="74"/>
    </row>
    <row r="51" spans="1:7" x14ac:dyDescent="0.25">
      <c r="A51" s="76"/>
      <c r="B51" s="76"/>
    </row>
    <row r="52" spans="1:7" ht="15.75" customHeight="1" x14ac:dyDescent="0.25">
      <c r="A52" s="101"/>
      <c r="B52" s="101"/>
      <c r="C52" s="101"/>
    </row>
    <row r="54" spans="1:7" ht="35.25" customHeight="1" x14ac:dyDescent="0.25">
      <c r="C54" s="53"/>
    </row>
    <row r="56" spans="1:7" x14ac:dyDescent="0.25">
      <c r="B56" s="67"/>
      <c r="C56" s="67"/>
    </row>
    <row r="58" spans="1:7" x14ac:dyDescent="0.25">
      <c r="B58" s="67"/>
      <c r="C58" s="67"/>
    </row>
  </sheetData>
  <mergeCells count="14">
    <mergeCell ref="B49:C49"/>
    <mergeCell ref="B50:C50"/>
    <mergeCell ref="A52:C52"/>
    <mergeCell ref="B43:C43"/>
    <mergeCell ref="B44:C44"/>
    <mergeCell ref="B45:C45"/>
    <mergeCell ref="A46:C46"/>
    <mergeCell ref="B47:C47"/>
    <mergeCell ref="B48:C48"/>
    <mergeCell ref="B42:C42"/>
    <mergeCell ref="A5:C5"/>
    <mergeCell ref="A7:C7"/>
    <mergeCell ref="A8:B8"/>
    <mergeCell ref="A41:C4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W58"/>
  <sheetViews>
    <sheetView view="pageBreakPreview" zoomScale="70" zoomScaleNormal="70" zoomScaleSheetLayoutView="70" workbookViewId="0">
      <pane xSplit="1" ySplit="18" topLeftCell="B40" activePane="bottomRight" state="frozen"/>
      <selection activeCell="B50" sqref="B50:C50"/>
      <selection pane="topRight" activeCell="B50" sqref="B50:C50"/>
      <selection pane="bottomLeft" activeCell="B50" sqref="B50:C50"/>
      <selection pane="bottomRight" activeCell="A49" sqref="A49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5" style="52" customWidth="1"/>
    <col min="4" max="4" width="9.140625" style="52"/>
    <col min="5" max="5" width="16.140625" style="52" customWidth="1"/>
    <col min="6" max="6" width="17.140625" style="52" customWidth="1"/>
    <col min="7" max="13" width="16.140625" style="52" customWidth="1"/>
    <col min="14" max="14" width="9.140625" style="52"/>
    <col min="15" max="15" width="12.28515625" style="52" customWidth="1"/>
    <col min="16" max="16384" width="9.140625" style="52"/>
  </cols>
  <sheetData>
    <row r="1" spans="1:257" x14ac:dyDescent="0.25">
      <c r="C1" s="53" t="s">
        <v>0</v>
      </c>
    </row>
    <row r="2" spans="1:257" x14ac:dyDescent="0.25">
      <c r="C2" s="53" t="s">
        <v>1</v>
      </c>
    </row>
    <row r="3" spans="1:257" x14ac:dyDescent="0.25">
      <c r="C3" s="53" t="s">
        <v>47</v>
      </c>
    </row>
    <row r="4" spans="1:257" x14ac:dyDescent="0.25">
      <c r="C4" s="53"/>
    </row>
    <row r="5" spans="1:257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</row>
    <row r="6" spans="1:257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x14ac:dyDescent="0.25">
      <c r="A7" s="99" t="s">
        <v>150</v>
      </c>
      <c r="B7" s="99"/>
      <c r="C7" s="99"/>
    </row>
    <row r="8" spans="1:257" x14ac:dyDescent="0.25">
      <c r="A8" s="98" t="s">
        <v>129</v>
      </c>
      <c r="B8" s="98"/>
      <c r="C8" s="108"/>
    </row>
    <row r="9" spans="1:257" x14ac:dyDescent="0.25">
      <c r="C9" s="53" t="s">
        <v>3</v>
      </c>
    </row>
    <row r="10" spans="1:257" x14ac:dyDescent="0.25">
      <c r="C10" s="53" t="s">
        <v>137</v>
      </c>
    </row>
    <row r="11" spans="1:257" x14ac:dyDescent="0.25">
      <c r="A11" s="57"/>
      <c r="C11" s="53"/>
    </row>
    <row r="12" spans="1:257" ht="15.75" customHeight="1" x14ac:dyDescent="0.25">
      <c r="B12" s="79"/>
      <c r="C12" s="59" t="s">
        <v>121</v>
      </c>
    </row>
    <row r="13" spans="1:257" x14ac:dyDescent="0.25">
      <c r="C13" s="53" t="s">
        <v>5</v>
      </c>
    </row>
    <row r="14" spans="1:257" x14ac:dyDescent="0.25">
      <c r="C14" s="53" t="s">
        <v>6</v>
      </c>
    </row>
    <row r="15" spans="1:257" x14ac:dyDescent="0.25">
      <c r="B15" s="57"/>
    </row>
    <row r="16" spans="1:257" x14ac:dyDescent="0.25">
      <c r="A16" s="1" t="s">
        <v>7</v>
      </c>
      <c r="B16" s="61"/>
      <c r="C16" s="62"/>
    </row>
    <row r="17" spans="1:15" ht="31.5" x14ac:dyDescent="0.25">
      <c r="A17" s="2" t="s">
        <v>8</v>
      </c>
      <c r="B17" s="2" t="s">
        <v>151</v>
      </c>
      <c r="C17" s="2" t="s">
        <v>135</v>
      </c>
    </row>
    <row r="18" spans="1:15" x14ac:dyDescent="0.25">
      <c r="A18" s="64">
        <v>1</v>
      </c>
      <c r="B18" s="64">
        <v>2</v>
      </c>
      <c r="C18" s="64">
        <v>3</v>
      </c>
    </row>
    <row r="19" spans="1:15" x14ac:dyDescent="0.25">
      <c r="A19" s="66" t="s">
        <v>9</v>
      </c>
      <c r="B19" s="66">
        <v>1440032.74</v>
      </c>
      <c r="C19" s="66">
        <v>1749825</v>
      </c>
      <c r="E19" s="68"/>
      <c r="F19" s="68"/>
      <c r="G19" s="67"/>
      <c r="H19" s="67"/>
      <c r="O19" s="67"/>
    </row>
    <row r="20" spans="1:15" x14ac:dyDescent="0.25">
      <c r="A20" s="66" t="s">
        <v>10</v>
      </c>
      <c r="B20" s="66">
        <v>64669.760000000002</v>
      </c>
      <c r="C20" s="66">
        <v>-320259</v>
      </c>
      <c r="E20" s="68"/>
      <c r="F20" s="68"/>
      <c r="G20" s="67"/>
      <c r="H20" s="67"/>
      <c r="O20" s="67"/>
    </row>
    <row r="21" spans="1:15" x14ac:dyDescent="0.25">
      <c r="A21" s="66" t="s">
        <v>11</v>
      </c>
      <c r="B21" s="66">
        <v>0</v>
      </c>
      <c r="C21" s="66">
        <v>0</v>
      </c>
      <c r="O21" s="67"/>
    </row>
    <row r="22" spans="1:15" x14ac:dyDescent="0.25">
      <c r="A22" s="69" t="s">
        <v>12</v>
      </c>
      <c r="B22" s="66">
        <v>0</v>
      </c>
      <c r="C22" s="66">
        <v>0</v>
      </c>
      <c r="O22" s="67"/>
    </row>
    <row r="23" spans="1:15" x14ac:dyDescent="0.25">
      <c r="A23" s="69" t="s">
        <v>13</v>
      </c>
      <c r="B23" s="66">
        <v>0</v>
      </c>
      <c r="C23" s="66">
        <v>0</v>
      </c>
      <c r="O23" s="67"/>
    </row>
    <row r="24" spans="1:15" x14ac:dyDescent="0.25">
      <c r="A24" s="66" t="s">
        <v>14</v>
      </c>
      <c r="B24" s="94">
        <v>348882.40505000029</v>
      </c>
      <c r="C24" s="93">
        <v>-95719.911860000051</v>
      </c>
      <c r="E24" s="68"/>
      <c r="F24" s="68"/>
      <c r="G24" s="67"/>
      <c r="H24" s="67"/>
      <c r="O24" s="67"/>
    </row>
    <row r="25" spans="1:15" x14ac:dyDescent="0.25">
      <c r="A25" s="66" t="s">
        <v>15</v>
      </c>
      <c r="B25" s="66">
        <v>549984</v>
      </c>
      <c r="C25" s="66">
        <v>276946.82243000029</v>
      </c>
      <c r="G25" s="85"/>
      <c r="H25" s="85"/>
      <c r="I25" s="85"/>
      <c r="O25" s="67"/>
    </row>
    <row r="26" spans="1:15" x14ac:dyDescent="0.25">
      <c r="A26" s="66" t="s">
        <v>16</v>
      </c>
      <c r="B26" s="66">
        <v>228580</v>
      </c>
      <c r="C26" s="66">
        <v>272394</v>
      </c>
      <c r="G26" s="86"/>
      <c r="H26" s="86"/>
      <c r="I26" s="86"/>
      <c r="O26" s="67"/>
    </row>
    <row r="27" spans="1:15" x14ac:dyDescent="0.25">
      <c r="A27" s="66" t="s">
        <v>17</v>
      </c>
      <c r="B27" s="66">
        <v>1163</v>
      </c>
      <c r="C27" s="66">
        <v>3416</v>
      </c>
      <c r="G27" s="86"/>
      <c r="H27" s="86"/>
      <c r="I27" s="86"/>
      <c r="O27" s="67"/>
    </row>
    <row r="28" spans="1:15" x14ac:dyDescent="0.25">
      <c r="A28" s="66" t="s">
        <v>18</v>
      </c>
      <c r="B28" s="66">
        <v>64670</v>
      </c>
      <c r="C28" s="66">
        <v>-320259</v>
      </c>
      <c r="G28" s="86"/>
      <c r="H28" s="86"/>
      <c r="I28" s="86"/>
      <c r="O28" s="67"/>
    </row>
    <row r="29" spans="1:15" x14ac:dyDescent="0.25">
      <c r="A29" s="66" t="s">
        <v>19</v>
      </c>
      <c r="B29" s="66">
        <v>146158</v>
      </c>
      <c r="C29" s="66">
        <f>153125</f>
        <v>153125</v>
      </c>
      <c r="G29" s="86"/>
      <c r="H29" s="86"/>
      <c r="I29" s="87"/>
      <c r="O29" s="67"/>
    </row>
    <row r="30" spans="1:15" x14ac:dyDescent="0.25">
      <c r="A30" s="69" t="s">
        <v>20</v>
      </c>
      <c r="B30" s="71"/>
      <c r="C30" s="70"/>
      <c r="E30" s="78"/>
      <c r="F30" s="78"/>
      <c r="G30" s="84"/>
      <c r="H30" s="84"/>
      <c r="I30" s="84"/>
      <c r="O30" s="67"/>
    </row>
    <row r="31" spans="1:15" x14ac:dyDescent="0.25">
      <c r="A31" s="69" t="s">
        <v>21</v>
      </c>
      <c r="B31" s="71">
        <v>0</v>
      </c>
      <c r="C31" s="66">
        <v>0</v>
      </c>
      <c r="G31" s="85" t="s">
        <v>138</v>
      </c>
      <c r="H31" s="85" t="s">
        <v>139</v>
      </c>
      <c r="I31" s="85" t="s">
        <v>140</v>
      </c>
      <c r="J31" s="52" t="s">
        <v>141</v>
      </c>
      <c r="K31" s="52" t="s">
        <v>144</v>
      </c>
      <c r="L31" s="52" t="s">
        <v>146</v>
      </c>
      <c r="M31" s="52" t="s">
        <v>142</v>
      </c>
      <c r="O31" s="67" t="s">
        <v>148</v>
      </c>
    </row>
    <row r="32" spans="1:15" x14ac:dyDescent="0.25">
      <c r="A32" s="69" t="s">
        <v>22</v>
      </c>
      <c r="B32" s="71">
        <v>0</v>
      </c>
      <c r="C32" s="66">
        <v>0</v>
      </c>
      <c r="F32" s="52" t="s">
        <v>123</v>
      </c>
      <c r="G32" s="78">
        <v>-170549.36078000005</v>
      </c>
      <c r="H32" s="78">
        <v>-152770.66552000016</v>
      </c>
      <c r="I32" s="78">
        <v>-48838.952789999748</v>
      </c>
      <c r="J32" s="78">
        <v>69319.055770000006</v>
      </c>
      <c r="K32" s="78">
        <v>24593.674230000448</v>
      </c>
      <c r="L32" s="78">
        <f>O32-K32-J32</f>
        <v>51.129999999538995</v>
      </c>
      <c r="M32" s="78">
        <f>L32+I32+J32+K32</f>
        <v>45124.907210000245</v>
      </c>
      <c r="O32" s="67">
        <v>93963.86</v>
      </c>
    </row>
    <row r="33" spans="1:15" x14ac:dyDescent="0.25">
      <c r="A33" s="69" t="s">
        <v>23</v>
      </c>
      <c r="B33" s="71">
        <f>B29-B30</f>
        <v>146158</v>
      </c>
      <c r="C33" s="66">
        <f>C29-C30</f>
        <v>153125</v>
      </c>
      <c r="F33" s="52" t="s">
        <v>124</v>
      </c>
      <c r="G33" s="78">
        <v>19462.554469999999</v>
      </c>
      <c r="H33" s="78">
        <v>21641.905169999998</v>
      </c>
      <c r="I33" s="78">
        <v>24525.728920000005</v>
      </c>
      <c r="J33" s="78">
        <v>29079.282050000002</v>
      </c>
      <c r="K33" s="78">
        <v>28252.527949999996</v>
      </c>
      <c r="L33" s="78">
        <f t="shared" ref="L33:L34" si="0">O33-K33-J33</f>
        <v>33852.69</v>
      </c>
      <c r="M33" s="78">
        <f t="shared" ref="M33:M34" si="1">L33+I33+J33+K33</f>
        <v>115710.22891999999</v>
      </c>
      <c r="O33" s="67">
        <v>91184.5</v>
      </c>
    </row>
    <row r="34" spans="1:15" x14ac:dyDescent="0.25">
      <c r="A34" s="66" t="s">
        <v>24</v>
      </c>
      <c r="B34" s="71">
        <f>608027+B35</f>
        <v>608027</v>
      </c>
      <c r="C34" s="71">
        <f>563637+C35</f>
        <v>563637</v>
      </c>
      <c r="F34" s="52" t="s">
        <v>125</v>
      </c>
      <c r="G34" s="78">
        <v>50335.716390000023</v>
      </c>
      <c r="H34" s="78">
        <v>50681.788449999993</v>
      </c>
      <c r="I34" s="78">
        <v>24525.728920000005</v>
      </c>
      <c r="J34" s="78">
        <v>57713.075779999999</v>
      </c>
      <c r="K34" s="78">
        <v>53749.584219999997</v>
      </c>
      <c r="L34" s="78">
        <f t="shared" si="0"/>
        <v>52058.880000000019</v>
      </c>
      <c r="M34" s="78">
        <f t="shared" si="1"/>
        <v>188047.26892000003</v>
      </c>
      <c r="O34" s="67">
        <v>163521.54</v>
      </c>
    </row>
    <row r="35" spans="1:15" x14ac:dyDescent="0.25">
      <c r="A35" s="69" t="s">
        <v>25</v>
      </c>
      <c r="B35" s="71"/>
      <c r="C35" s="70"/>
      <c r="F35" s="52" t="s">
        <v>14</v>
      </c>
      <c r="G35" s="78">
        <f>G32+G33+G34</f>
        <v>-100751.08992000003</v>
      </c>
      <c r="H35" s="78">
        <f t="shared" ref="H35:L35" si="2">H32+H33+H34</f>
        <v>-80446.971900000179</v>
      </c>
      <c r="I35" s="78">
        <f t="shared" si="2"/>
        <v>212.50505000026169</v>
      </c>
      <c r="J35" s="78">
        <f t="shared" si="2"/>
        <v>156111.41360000003</v>
      </c>
      <c r="K35" s="91">
        <f t="shared" si="2"/>
        <v>106595.78640000045</v>
      </c>
      <c r="L35" s="91">
        <f t="shared" si="2"/>
        <v>85962.699999999561</v>
      </c>
      <c r="M35" s="91">
        <f t="shared" ref="M35" si="3">M32+M33+M34</f>
        <v>348882.40505000029</v>
      </c>
      <c r="O35" s="67">
        <f t="shared" ref="O35" si="4">O32+O33+O34</f>
        <v>348669.9</v>
      </c>
    </row>
    <row r="36" spans="1:15" x14ac:dyDescent="0.25">
      <c r="A36" s="69" t="s">
        <v>26</v>
      </c>
      <c r="B36" s="66">
        <v>568216</v>
      </c>
      <c r="C36" s="66">
        <v>482330</v>
      </c>
      <c r="O36" s="67"/>
    </row>
    <row r="37" spans="1:15" x14ac:dyDescent="0.25">
      <c r="A37" s="72" t="s">
        <v>27</v>
      </c>
      <c r="B37" s="90"/>
      <c r="C37" s="90"/>
      <c r="O37" s="67"/>
    </row>
    <row r="38" spans="1:15" x14ac:dyDescent="0.25">
      <c r="A38" s="72" t="s">
        <v>28</v>
      </c>
      <c r="B38" s="90"/>
      <c r="C38" s="90"/>
      <c r="O38" s="67"/>
    </row>
    <row r="39" spans="1:15" x14ac:dyDescent="0.25">
      <c r="A39" s="72" t="s">
        <v>29</v>
      </c>
      <c r="B39" s="90"/>
      <c r="C39" s="90"/>
      <c r="O39" s="67"/>
    </row>
    <row r="40" spans="1:15" x14ac:dyDescent="0.25">
      <c r="A40" s="66" t="s">
        <v>30</v>
      </c>
      <c r="B40" s="66">
        <v>91184.5</v>
      </c>
      <c r="C40" s="66">
        <v>84289</v>
      </c>
      <c r="E40" s="68"/>
      <c r="F40" s="68"/>
      <c r="G40" s="67"/>
      <c r="H40" s="67"/>
      <c r="O40" s="67"/>
    </row>
    <row r="41" spans="1:15" x14ac:dyDescent="0.25">
      <c r="A41" s="100" t="s">
        <v>31</v>
      </c>
      <c r="B41" s="100"/>
      <c r="C41" s="100"/>
    </row>
    <row r="42" spans="1:15" ht="31.5" x14ac:dyDescent="0.25">
      <c r="A42" s="66" t="s">
        <v>32</v>
      </c>
      <c r="B42" s="95">
        <v>5466</v>
      </c>
      <c r="C42" s="96"/>
    </row>
    <row r="43" spans="1:15" x14ac:dyDescent="0.25">
      <c r="A43" s="66" t="s">
        <v>33</v>
      </c>
      <c r="B43" s="106">
        <v>16840.525270000002</v>
      </c>
      <c r="C43" s="107"/>
    </row>
    <row r="44" spans="1:15" x14ac:dyDescent="0.25">
      <c r="A44" s="66" t="s">
        <v>34</v>
      </c>
      <c r="B44" s="102">
        <f>B43/B42</f>
        <v>3.0809596176362977</v>
      </c>
      <c r="C44" s="103"/>
    </row>
    <row r="45" spans="1:15" x14ac:dyDescent="0.25">
      <c r="A45" s="66" t="s">
        <v>35</v>
      </c>
      <c r="B45" s="95">
        <f>B43-B42</f>
        <v>11374.525270000002</v>
      </c>
      <c r="C45" s="96"/>
    </row>
    <row r="46" spans="1:15" x14ac:dyDescent="0.25">
      <c r="A46" s="100" t="s">
        <v>36</v>
      </c>
      <c r="B46" s="100"/>
      <c r="C46" s="100"/>
    </row>
    <row r="47" spans="1:15" x14ac:dyDescent="0.25">
      <c r="A47" s="3" t="s">
        <v>37</v>
      </c>
      <c r="B47" s="104"/>
      <c r="C47" s="104"/>
      <c r="E47" s="73"/>
      <c r="F47" s="73"/>
    </row>
    <row r="48" spans="1:15" x14ac:dyDescent="0.25">
      <c r="A48" s="3" t="s">
        <v>136</v>
      </c>
      <c r="B48" s="105">
        <f>C24*4</f>
        <v>-382879.6474400002</v>
      </c>
      <c r="C48" s="105"/>
      <c r="E48" s="74"/>
      <c r="F48" s="74"/>
    </row>
    <row r="49" spans="1:6" x14ac:dyDescent="0.25">
      <c r="A49" s="3" t="s">
        <v>152</v>
      </c>
      <c r="B49" s="105">
        <f>B24*4</f>
        <v>1395529.6202000012</v>
      </c>
      <c r="C49" s="105"/>
      <c r="E49" s="74"/>
      <c r="F49" s="74"/>
    </row>
    <row r="50" spans="1:6" x14ac:dyDescent="0.25">
      <c r="A50" s="3" t="s">
        <v>38</v>
      </c>
      <c r="B50" s="104" t="s">
        <v>48</v>
      </c>
      <c r="C50" s="104"/>
    </row>
    <row r="51" spans="1:6" x14ac:dyDescent="0.25">
      <c r="A51" s="76"/>
      <c r="B51" s="76"/>
      <c r="F51" s="74"/>
    </row>
    <row r="52" spans="1:6" x14ac:dyDescent="0.25">
      <c r="A52" s="101" t="s">
        <v>39</v>
      </c>
      <c r="B52" s="101"/>
      <c r="C52" s="101"/>
    </row>
    <row r="56" spans="1:6" x14ac:dyDescent="0.25">
      <c r="B56" s="67"/>
      <c r="C56" s="67"/>
    </row>
    <row r="58" spans="1:6" x14ac:dyDescent="0.25">
      <c r="B58" s="67"/>
      <c r="C58" s="67"/>
    </row>
  </sheetData>
  <mergeCells count="14">
    <mergeCell ref="B42:C42"/>
    <mergeCell ref="A5:C5"/>
    <mergeCell ref="A7:C7"/>
    <mergeCell ref="A8:C8"/>
    <mergeCell ref="A41:C41"/>
    <mergeCell ref="B49:C49"/>
    <mergeCell ref="B50:C50"/>
    <mergeCell ref="A52:C52"/>
    <mergeCell ref="B43:C43"/>
    <mergeCell ref="B44:C44"/>
    <mergeCell ref="B45:C45"/>
    <mergeCell ref="A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W58"/>
  <sheetViews>
    <sheetView view="pageBreakPreview" zoomScale="70" zoomScaleNormal="70" zoomScaleSheetLayoutView="70" workbookViewId="0">
      <pane xSplit="1" ySplit="18" topLeftCell="B28" activePane="bottomRight" state="frozen"/>
      <selection activeCell="B45" sqref="B45:C45"/>
      <selection pane="topRight" activeCell="B45" sqref="B45:C45"/>
      <selection pane="bottomLeft" activeCell="B45" sqref="B45:C45"/>
      <selection pane="bottomRight" activeCell="A49" sqref="A49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5" style="52" customWidth="1"/>
    <col min="4" max="4" width="9.140625" style="52"/>
    <col min="5" max="5" width="16.140625" style="52" customWidth="1"/>
    <col min="6" max="6" width="15.140625" style="52" customWidth="1"/>
    <col min="7" max="8" width="15.7109375" style="52" customWidth="1"/>
    <col min="9" max="13" width="14.85546875" style="52" customWidth="1"/>
    <col min="14" max="14" width="9.140625" style="52"/>
    <col min="15" max="15" width="13.140625" style="52" customWidth="1"/>
    <col min="16" max="16384" width="9.140625" style="52"/>
  </cols>
  <sheetData>
    <row r="1" spans="1:257" x14ac:dyDescent="0.25">
      <c r="C1" s="53" t="s">
        <v>0</v>
      </c>
    </row>
    <row r="2" spans="1:257" x14ac:dyDescent="0.25">
      <c r="C2" s="53" t="s">
        <v>1</v>
      </c>
    </row>
    <row r="3" spans="1:257" x14ac:dyDescent="0.25">
      <c r="C3" s="53" t="s">
        <v>47</v>
      </c>
    </row>
    <row r="4" spans="1:257" x14ac:dyDescent="0.25">
      <c r="C4" s="53"/>
    </row>
    <row r="5" spans="1:257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</row>
    <row r="6" spans="1:257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x14ac:dyDescent="0.25">
      <c r="A7" s="99" t="s">
        <v>150</v>
      </c>
      <c r="B7" s="99"/>
      <c r="C7" s="99"/>
    </row>
    <row r="8" spans="1:257" x14ac:dyDescent="0.25">
      <c r="A8" s="98" t="s">
        <v>128</v>
      </c>
      <c r="B8" s="98"/>
      <c r="C8" s="108"/>
    </row>
    <row r="9" spans="1:257" x14ac:dyDescent="0.25">
      <c r="C9" s="53" t="s">
        <v>3</v>
      </c>
    </row>
    <row r="10" spans="1:257" x14ac:dyDescent="0.25">
      <c r="C10" s="53" t="s">
        <v>137</v>
      </c>
    </row>
    <row r="11" spans="1:257" x14ac:dyDescent="0.25">
      <c r="A11" s="57"/>
      <c r="C11" s="53"/>
    </row>
    <row r="12" spans="1:257" ht="15.75" customHeight="1" x14ac:dyDescent="0.25">
      <c r="B12" s="59"/>
      <c r="C12" s="59" t="s">
        <v>121</v>
      </c>
    </row>
    <row r="13" spans="1:257" x14ac:dyDescent="0.25">
      <c r="C13" s="53" t="s">
        <v>5</v>
      </c>
    </row>
    <row r="14" spans="1:257" x14ac:dyDescent="0.25">
      <c r="C14" s="53" t="s">
        <v>6</v>
      </c>
    </row>
    <row r="15" spans="1:257" x14ac:dyDescent="0.25">
      <c r="B15" s="57"/>
    </row>
    <row r="16" spans="1:257" x14ac:dyDescent="0.25">
      <c r="A16" s="1" t="s">
        <v>7</v>
      </c>
      <c r="B16" s="61"/>
      <c r="C16" s="62"/>
    </row>
    <row r="17" spans="1:15" ht="31.5" x14ac:dyDescent="0.25">
      <c r="A17" s="2" t="s">
        <v>8</v>
      </c>
      <c r="B17" s="2" t="s">
        <v>151</v>
      </c>
      <c r="C17" s="2" t="s">
        <v>135</v>
      </c>
    </row>
    <row r="18" spans="1:15" x14ac:dyDescent="0.25">
      <c r="A18" s="64">
        <v>1</v>
      </c>
      <c r="B18" s="64">
        <v>2</v>
      </c>
      <c r="C18" s="64">
        <v>3</v>
      </c>
    </row>
    <row r="19" spans="1:15" x14ac:dyDescent="0.25">
      <c r="A19" s="66" t="s">
        <v>9</v>
      </c>
      <c r="B19" s="66">
        <v>1052851.73</v>
      </c>
      <c r="C19" s="66">
        <v>1406069</v>
      </c>
      <c r="E19" s="68"/>
      <c r="F19" s="68"/>
      <c r="G19" s="67"/>
      <c r="H19" s="67"/>
      <c r="O19" s="67"/>
    </row>
    <row r="20" spans="1:15" x14ac:dyDescent="0.25">
      <c r="A20" s="66" t="s">
        <v>10</v>
      </c>
      <c r="B20" s="66">
        <v>-32819</v>
      </c>
      <c r="C20" s="66">
        <v>-14451</v>
      </c>
      <c r="E20" s="68"/>
      <c r="F20" s="68"/>
      <c r="G20" s="67"/>
      <c r="H20" s="67"/>
      <c r="O20" s="67"/>
    </row>
    <row r="21" spans="1:15" x14ac:dyDescent="0.25">
      <c r="A21" s="66" t="s">
        <v>11</v>
      </c>
      <c r="B21" s="66">
        <v>0</v>
      </c>
      <c r="C21" s="66">
        <v>0</v>
      </c>
      <c r="O21" s="67"/>
    </row>
    <row r="22" spans="1:15" x14ac:dyDescent="0.25">
      <c r="A22" s="69" t="s">
        <v>12</v>
      </c>
      <c r="B22" s="66">
        <v>0</v>
      </c>
      <c r="C22" s="66">
        <v>0</v>
      </c>
      <c r="O22" s="67"/>
    </row>
    <row r="23" spans="1:15" x14ac:dyDescent="0.25">
      <c r="A23" s="69" t="s">
        <v>13</v>
      </c>
      <c r="B23" s="66">
        <v>0</v>
      </c>
      <c r="C23" s="66">
        <v>0</v>
      </c>
      <c r="O23" s="67"/>
    </row>
    <row r="24" spans="1:15" x14ac:dyDescent="0.25">
      <c r="A24" s="66" t="s">
        <v>14</v>
      </c>
      <c r="B24" s="70">
        <v>264352.01661510754</v>
      </c>
      <c r="C24" s="71">
        <v>257195.39968999999</v>
      </c>
      <c r="F24" s="85"/>
      <c r="G24" s="85"/>
      <c r="H24" s="85"/>
      <c r="O24" s="67"/>
    </row>
    <row r="25" spans="1:15" x14ac:dyDescent="0.25">
      <c r="A25" s="66" t="s">
        <v>15</v>
      </c>
      <c r="B25" s="66">
        <v>175829</v>
      </c>
      <c r="C25" s="66">
        <v>72984.981440000018</v>
      </c>
      <c r="F25" s="86"/>
      <c r="G25" s="86"/>
      <c r="H25" s="86"/>
      <c r="O25" s="67"/>
    </row>
    <row r="26" spans="1:15" x14ac:dyDescent="0.25">
      <c r="A26" s="66" t="s">
        <v>16</v>
      </c>
      <c r="B26" s="66">
        <v>172937</v>
      </c>
      <c r="C26" s="66">
        <v>71178</v>
      </c>
      <c r="F26" s="86"/>
      <c r="G26" s="86"/>
      <c r="H26" s="86"/>
      <c r="O26" s="67"/>
    </row>
    <row r="27" spans="1:15" x14ac:dyDescent="0.25">
      <c r="A27" s="66" t="s">
        <v>17</v>
      </c>
      <c r="B27" s="66">
        <v>1368</v>
      </c>
      <c r="C27" s="66">
        <v>1322</v>
      </c>
      <c r="F27" s="86"/>
      <c r="G27" s="86"/>
      <c r="H27" s="86"/>
      <c r="O27" s="67"/>
    </row>
    <row r="28" spans="1:15" x14ac:dyDescent="0.25">
      <c r="A28" s="66" t="s">
        <v>18</v>
      </c>
      <c r="B28" s="66">
        <v>-32819</v>
      </c>
      <c r="C28" s="66">
        <v>-14451</v>
      </c>
      <c r="F28" s="86"/>
      <c r="G28" s="86"/>
      <c r="H28" s="87"/>
      <c r="O28" s="67"/>
    </row>
    <row r="29" spans="1:15" x14ac:dyDescent="0.25">
      <c r="A29" s="66" t="s">
        <v>19</v>
      </c>
      <c r="B29" s="71">
        <v>161259</v>
      </c>
      <c r="C29" s="66">
        <v>167569</v>
      </c>
      <c r="D29" s="67"/>
      <c r="L29" s="52" t="s">
        <v>126</v>
      </c>
      <c r="O29" s="67"/>
    </row>
    <row r="30" spans="1:15" x14ac:dyDescent="0.25">
      <c r="A30" s="69" t="s">
        <v>20</v>
      </c>
      <c r="B30" s="71"/>
      <c r="C30" s="70"/>
      <c r="E30" s="78"/>
      <c r="F30" s="85" t="s">
        <v>138</v>
      </c>
      <c r="G30" s="85" t="s">
        <v>139</v>
      </c>
      <c r="H30" s="85" t="s">
        <v>140</v>
      </c>
      <c r="I30" s="52" t="s">
        <v>141</v>
      </c>
      <c r="J30" s="52" t="s">
        <v>144</v>
      </c>
      <c r="K30" s="52" t="s">
        <v>146</v>
      </c>
      <c r="L30" s="52" t="s">
        <v>142</v>
      </c>
      <c r="M30" s="52" t="s">
        <v>148</v>
      </c>
      <c r="O30" s="67"/>
    </row>
    <row r="31" spans="1:15" x14ac:dyDescent="0.25">
      <c r="A31" s="69" t="s">
        <v>21</v>
      </c>
      <c r="B31" s="71">
        <v>0</v>
      </c>
      <c r="C31" s="66">
        <v>0</v>
      </c>
      <c r="E31" s="52" t="s">
        <v>123</v>
      </c>
      <c r="F31" s="78">
        <v>43719.10009</v>
      </c>
      <c r="G31" s="78">
        <v>-2063.8741699999919</v>
      </c>
      <c r="H31" s="78">
        <v>18690.115365107573</v>
      </c>
      <c r="I31" s="78">
        <v>-10253.264469999958</v>
      </c>
      <c r="J31" s="78">
        <v>-6004.8255300000601</v>
      </c>
      <c r="K31" s="78">
        <f>M31-J31-I31</f>
        <v>-11302.149999999983</v>
      </c>
      <c r="L31" s="78">
        <f>K31+H31+I31+J31</f>
        <v>-8870.1246348924287</v>
      </c>
      <c r="M31" s="78">
        <v>-27560.240000000002</v>
      </c>
      <c r="O31" s="67"/>
    </row>
    <row r="32" spans="1:15" x14ac:dyDescent="0.25">
      <c r="A32" s="69" t="s">
        <v>22</v>
      </c>
      <c r="B32" s="71">
        <v>0</v>
      </c>
      <c r="C32" s="66">
        <v>0</v>
      </c>
      <c r="E32" s="52" t="s">
        <v>124</v>
      </c>
      <c r="F32" s="78">
        <v>17291.446960000001</v>
      </c>
      <c r="G32" s="78">
        <v>16647.619359999997</v>
      </c>
      <c r="H32" s="78">
        <v>18565.878270000008</v>
      </c>
      <c r="I32" s="78">
        <v>21498.97825</v>
      </c>
      <c r="J32" s="78">
        <v>22741.331749999998</v>
      </c>
      <c r="K32" s="78">
        <f t="shared" ref="K32:K33" si="0">M32-J32-I32</f>
        <v>22334.639999999999</v>
      </c>
      <c r="L32" s="78">
        <f t="shared" ref="L32:L33" si="1">K32+H32+I32+J32</f>
        <v>85140.828269999998</v>
      </c>
      <c r="M32" s="78">
        <v>66574.95</v>
      </c>
      <c r="O32" s="67"/>
    </row>
    <row r="33" spans="1:15" x14ac:dyDescent="0.25">
      <c r="A33" s="69" t="s">
        <v>23</v>
      </c>
      <c r="B33" s="71">
        <f>B29-B30</f>
        <v>161259</v>
      </c>
      <c r="C33" s="66">
        <f>C29-C30</f>
        <v>167569</v>
      </c>
      <c r="E33" s="52" t="s">
        <v>125</v>
      </c>
      <c r="F33" s="78">
        <v>47464.875659999998</v>
      </c>
      <c r="G33" s="78">
        <v>47195.146110000001</v>
      </c>
      <c r="H33" s="78">
        <v>47632.392979999982</v>
      </c>
      <c r="I33" s="78">
        <v>46974.50402</v>
      </c>
      <c r="J33" s="78">
        <v>47130.765979999996</v>
      </c>
      <c r="K33" s="78">
        <f t="shared" si="0"/>
        <v>46343.650000000016</v>
      </c>
      <c r="L33" s="78">
        <f t="shared" si="1"/>
        <v>188081.31297999999</v>
      </c>
      <c r="M33" s="78">
        <v>140448.92000000001</v>
      </c>
      <c r="O33" s="67"/>
    </row>
    <row r="34" spans="1:15" x14ac:dyDescent="0.25">
      <c r="A34" s="66" t="s">
        <v>24</v>
      </c>
      <c r="B34" s="71">
        <f>436463+B35</f>
        <v>436463</v>
      </c>
      <c r="C34" s="71">
        <v>351843</v>
      </c>
      <c r="E34" s="52" t="s">
        <v>14</v>
      </c>
      <c r="F34" s="78">
        <f>F31+F32+F33</f>
        <v>108475.42271</v>
      </c>
      <c r="G34" s="78">
        <f>G31+G32+G33</f>
        <v>61778.891300000003</v>
      </c>
      <c r="H34" s="78">
        <f t="shared" ref="H34:K34" si="2">H31+H32+H33</f>
        <v>84888.386615107564</v>
      </c>
      <c r="I34" s="78">
        <f t="shared" si="2"/>
        <v>58220.217800000042</v>
      </c>
      <c r="J34" s="91">
        <f t="shared" si="2"/>
        <v>63867.272199999934</v>
      </c>
      <c r="K34" s="91">
        <f t="shared" si="2"/>
        <v>57376.140000000029</v>
      </c>
      <c r="L34" s="91">
        <f t="shared" ref="L34:M34" si="3">L31+L32+L33</f>
        <v>264352.01661510754</v>
      </c>
      <c r="M34" s="91">
        <f t="shared" si="3"/>
        <v>179463.63</v>
      </c>
      <c r="O34" s="67"/>
    </row>
    <row r="35" spans="1:15" x14ac:dyDescent="0.25">
      <c r="A35" s="69" t="s">
        <v>25</v>
      </c>
      <c r="B35" s="71">
        <v>0</v>
      </c>
      <c r="C35" s="66">
        <v>0</v>
      </c>
      <c r="O35" s="67"/>
    </row>
    <row r="36" spans="1:15" x14ac:dyDescent="0.25">
      <c r="A36" s="69" t="s">
        <v>26</v>
      </c>
      <c r="B36" s="71">
        <v>401284</v>
      </c>
      <c r="C36" s="66">
        <v>305174</v>
      </c>
      <c r="O36" s="67"/>
    </row>
    <row r="37" spans="1:15" x14ac:dyDescent="0.25">
      <c r="A37" s="72" t="s">
        <v>27</v>
      </c>
      <c r="B37" s="90"/>
      <c r="C37" s="90"/>
      <c r="O37" s="67"/>
    </row>
    <row r="38" spans="1:15" x14ac:dyDescent="0.25">
      <c r="A38" s="72" t="s">
        <v>28</v>
      </c>
      <c r="B38" s="90"/>
      <c r="C38" s="90"/>
      <c r="O38" s="67"/>
    </row>
    <row r="39" spans="1:15" x14ac:dyDescent="0.25">
      <c r="A39" s="72" t="s">
        <v>29</v>
      </c>
      <c r="B39" s="90"/>
      <c r="C39" s="90"/>
      <c r="O39" s="67"/>
    </row>
    <row r="40" spans="1:15" x14ac:dyDescent="0.25">
      <c r="A40" s="66" t="s">
        <v>30</v>
      </c>
      <c r="B40" s="66">
        <v>66574.95</v>
      </c>
      <c r="C40" s="66">
        <v>66826</v>
      </c>
      <c r="E40" s="68"/>
      <c r="F40" s="68"/>
      <c r="G40" s="67"/>
      <c r="H40" s="67"/>
      <c r="O40" s="67"/>
    </row>
    <row r="41" spans="1:15" x14ac:dyDescent="0.25">
      <c r="A41" s="100" t="s">
        <v>31</v>
      </c>
      <c r="B41" s="100"/>
      <c r="C41" s="100"/>
    </row>
    <row r="42" spans="1:15" ht="31.5" x14ac:dyDescent="0.25">
      <c r="A42" s="66" t="s">
        <v>32</v>
      </c>
      <c r="B42" s="95">
        <v>5466</v>
      </c>
      <c r="C42" s="96"/>
    </row>
    <row r="43" spans="1:15" x14ac:dyDescent="0.25">
      <c r="A43" s="66" t="s">
        <v>33</v>
      </c>
      <c r="B43" s="106">
        <v>30877.134645999999</v>
      </c>
      <c r="C43" s="107"/>
    </row>
    <row r="44" spans="1:15" x14ac:dyDescent="0.25">
      <c r="A44" s="66" t="s">
        <v>34</v>
      </c>
      <c r="B44" s="102">
        <f>B43/B42</f>
        <v>5.6489452334431025</v>
      </c>
      <c r="C44" s="103"/>
    </row>
    <row r="45" spans="1:15" x14ac:dyDescent="0.25">
      <c r="A45" s="66" t="s">
        <v>35</v>
      </c>
      <c r="B45" s="95">
        <f>B43-B42</f>
        <v>25411.134645999999</v>
      </c>
      <c r="C45" s="96"/>
    </row>
    <row r="46" spans="1:15" x14ac:dyDescent="0.25">
      <c r="A46" s="100" t="s">
        <v>36</v>
      </c>
      <c r="B46" s="100"/>
      <c r="C46" s="100"/>
    </row>
    <row r="47" spans="1:15" x14ac:dyDescent="0.25">
      <c r="A47" s="3" t="s">
        <v>37</v>
      </c>
      <c r="B47" s="104"/>
      <c r="C47" s="104"/>
      <c r="E47" s="73"/>
      <c r="F47" s="73"/>
    </row>
    <row r="48" spans="1:15" x14ac:dyDescent="0.25">
      <c r="A48" s="3" t="s">
        <v>136</v>
      </c>
      <c r="B48" s="105">
        <f>C24*4</f>
        <v>1028781.59876</v>
      </c>
      <c r="C48" s="105"/>
      <c r="E48" s="74"/>
      <c r="F48" s="74"/>
    </row>
    <row r="49" spans="1:6" x14ac:dyDescent="0.25">
      <c r="A49" s="3" t="s">
        <v>152</v>
      </c>
      <c r="B49" s="105">
        <f>B24*4</f>
        <v>1057408.0664604302</v>
      </c>
      <c r="C49" s="105"/>
      <c r="E49" s="74"/>
      <c r="F49" s="74"/>
    </row>
    <row r="50" spans="1:6" x14ac:dyDescent="0.25">
      <c r="A50" s="3" t="s">
        <v>38</v>
      </c>
      <c r="B50" s="104" t="s">
        <v>48</v>
      </c>
      <c r="C50" s="104"/>
    </row>
    <row r="51" spans="1:6" x14ac:dyDescent="0.25">
      <c r="A51" s="76"/>
      <c r="B51" s="76"/>
    </row>
    <row r="52" spans="1:6" x14ac:dyDescent="0.25">
      <c r="A52" s="101" t="s">
        <v>39</v>
      </c>
      <c r="B52" s="101"/>
      <c r="C52" s="101"/>
    </row>
    <row r="56" spans="1:6" x14ac:dyDescent="0.25">
      <c r="B56" s="67"/>
      <c r="C56" s="67"/>
    </row>
    <row r="57" spans="1:6" x14ac:dyDescent="0.25">
      <c r="B57" s="68"/>
    </row>
    <row r="58" spans="1:6" x14ac:dyDescent="0.25">
      <c r="B58" s="67"/>
      <c r="C58" s="67"/>
    </row>
  </sheetData>
  <mergeCells count="14">
    <mergeCell ref="B42:C42"/>
    <mergeCell ref="A5:C5"/>
    <mergeCell ref="A7:C7"/>
    <mergeCell ref="A8:C8"/>
    <mergeCell ref="A41:C41"/>
    <mergeCell ref="B49:C49"/>
    <mergeCell ref="B50:C50"/>
    <mergeCell ref="A52:C52"/>
    <mergeCell ref="B43:C43"/>
    <mergeCell ref="B44:C44"/>
    <mergeCell ref="B45:C45"/>
    <mergeCell ref="A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W58"/>
  <sheetViews>
    <sheetView view="pageBreakPreview" zoomScale="70" zoomScaleNormal="70" zoomScaleSheetLayoutView="70" workbookViewId="0">
      <pane xSplit="1" ySplit="18" topLeftCell="B34" activePane="bottomRight" state="frozen"/>
      <selection activeCell="B45" sqref="B45:C45"/>
      <selection pane="topRight" activeCell="B45" sqref="B45:C45"/>
      <selection pane="bottomLeft" activeCell="B45" sqref="B45:C45"/>
      <selection pane="bottomRight" activeCell="A49" sqref="A49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5" style="52" customWidth="1"/>
    <col min="4" max="4" width="9.140625" style="52"/>
    <col min="5" max="5" width="16.140625" style="52" customWidth="1"/>
    <col min="6" max="11" width="14" style="52" customWidth="1"/>
    <col min="12" max="12" width="13.7109375" style="52" customWidth="1"/>
    <col min="13" max="13" width="13.42578125" style="52" customWidth="1"/>
    <col min="14" max="14" width="11.85546875" style="52" customWidth="1"/>
    <col min="15" max="16384" width="9.140625" style="52"/>
  </cols>
  <sheetData>
    <row r="1" spans="1:257" x14ac:dyDescent="0.25">
      <c r="C1" s="53" t="s">
        <v>0</v>
      </c>
    </row>
    <row r="2" spans="1:257" x14ac:dyDescent="0.25">
      <c r="C2" s="53" t="s">
        <v>1</v>
      </c>
    </row>
    <row r="3" spans="1:257" x14ac:dyDescent="0.25">
      <c r="C3" s="53" t="s">
        <v>47</v>
      </c>
    </row>
    <row r="4" spans="1:257" x14ac:dyDescent="0.25">
      <c r="C4" s="53"/>
    </row>
    <row r="5" spans="1:257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</row>
    <row r="6" spans="1:257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x14ac:dyDescent="0.25">
      <c r="A7" s="99" t="s">
        <v>150</v>
      </c>
      <c r="B7" s="99"/>
      <c r="C7" s="99"/>
    </row>
    <row r="8" spans="1:257" x14ac:dyDescent="0.25">
      <c r="A8" s="98" t="s">
        <v>130</v>
      </c>
      <c r="B8" s="98"/>
      <c r="C8" s="108"/>
    </row>
    <row r="9" spans="1:257" x14ac:dyDescent="0.25">
      <c r="C9" s="53" t="s">
        <v>3</v>
      </c>
    </row>
    <row r="10" spans="1:257" x14ac:dyDescent="0.25">
      <c r="C10" s="53" t="s">
        <v>137</v>
      </c>
    </row>
    <row r="11" spans="1:257" x14ac:dyDescent="0.25">
      <c r="A11" s="57"/>
      <c r="C11" s="53"/>
    </row>
    <row r="12" spans="1:257" ht="15.75" customHeight="1" x14ac:dyDescent="0.25">
      <c r="B12" s="58"/>
      <c r="C12" s="59" t="s">
        <v>121</v>
      </c>
    </row>
    <row r="13" spans="1:257" x14ac:dyDescent="0.25">
      <c r="C13" s="53" t="s">
        <v>5</v>
      </c>
    </row>
    <row r="14" spans="1:257" x14ac:dyDescent="0.25">
      <c r="C14" s="53" t="s">
        <v>6</v>
      </c>
    </row>
    <row r="15" spans="1:257" x14ac:dyDescent="0.25">
      <c r="B15" s="57"/>
    </row>
    <row r="16" spans="1:257" x14ac:dyDescent="0.25">
      <c r="A16" s="1" t="s">
        <v>7</v>
      </c>
      <c r="B16" s="61"/>
      <c r="C16" s="62"/>
    </row>
    <row r="17" spans="1:14" ht="31.5" x14ac:dyDescent="0.25">
      <c r="A17" s="2" t="s">
        <v>8</v>
      </c>
      <c r="B17" s="2" t="s">
        <v>151</v>
      </c>
      <c r="C17" s="2" t="s">
        <v>135</v>
      </c>
    </row>
    <row r="18" spans="1:14" x14ac:dyDescent="0.25">
      <c r="A18" s="64">
        <v>1</v>
      </c>
      <c r="B18" s="64">
        <v>2</v>
      </c>
      <c r="C18" s="64">
        <v>3</v>
      </c>
    </row>
    <row r="19" spans="1:14" x14ac:dyDescent="0.25">
      <c r="A19" s="66" t="s">
        <v>9</v>
      </c>
      <c r="B19" s="66">
        <v>1330407.19</v>
      </c>
      <c r="C19" s="66">
        <v>2004010</v>
      </c>
      <c r="E19" s="68"/>
      <c r="F19" s="68"/>
      <c r="G19" s="67"/>
      <c r="H19" s="67"/>
      <c r="N19" s="67"/>
    </row>
    <row r="20" spans="1:14" x14ac:dyDescent="0.25">
      <c r="A20" s="66" t="s">
        <v>10</v>
      </c>
      <c r="B20" s="66">
        <v>-215286.09</v>
      </c>
      <c r="C20" s="66">
        <v>-900900</v>
      </c>
      <c r="E20" s="68"/>
      <c r="F20" s="68"/>
      <c r="G20" s="67"/>
      <c r="H20" s="67"/>
      <c r="N20" s="67"/>
    </row>
    <row r="21" spans="1:14" x14ac:dyDescent="0.25">
      <c r="A21" s="66" t="s">
        <v>11</v>
      </c>
      <c r="B21" s="66">
        <v>0</v>
      </c>
      <c r="C21" s="66">
        <v>0</v>
      </c>
      <c r="N21" s="67"/>
    </row>
    <row r="22" spans="1:14" x14ac:dyDescent="0.25">
      <c r="A22" s="69" t="s">
        <v>12</v>
      </c>
      <c r="B22" s="66">
        <v>0</v>
      </c>
      <c r="C22" s="66">
        <v>0</v>
      </c>
      <c r="N22" s="67"/>
    </row>
    <row r="23" spans="1:14" x14ac:dyDescent="0.25">
      <c r="A23" s="69" t="s">
        <v>13</v>
      </c>
      <c r="B23" s="66">
        <v>0</v>
      </c>
      <c r="C23" s="66">
        <v>0</v>
      </c>
      <c r="N23" s="67"/>
    </row>
    <row r="24" spans="1:14" x14ac:dyDescent="0.25">
      <c r="A24" s="66" t="s">
        <v>14</v>
      </c>
      <c r="B24" s="94">
        <v>62507.417590000405</v>
      </c>
      <c r="C24" s="93">
        <v>-758812.33242000011</v>
      </c>
      <c r="F24" s="85"/>
      <c r="G24" s="85"/>
      <c r="H24" s="85"/>
      <c r="N24" s="67"/>
    </row>
    <row r="25" spans="1:14" x14ac:dyDescent="0.25">
      <c r="A25" s="66" t="s">
        <v>15</v>
      </c>
      <c r="B25" s="66">
        <v>538405</v>
      </c>
      <c r="C25" s="66">
        <v>412970.80122999952</v>
      </c>
      <c r="F25" s="86"/>
      <c r="G25" s="86"/>
      <c r="H25" s="86"/>
      <c r="N25" s="67"/>
    </row>
    <row r="26" spans="1:14" x14ac:dyDescent="0.25">
      <c r="A26" s="66" t="s">
        <v>16</v>
      </c>
      <c r="B26" s="66">
        <v>536260</v>
      </c>
      <c r="C26" s="66">
        <v>410439</v>
      </c>
      <c r="F26" s="86"/>
      <c r="G26" s="86"/>
      <c r="H26" s="86"/>
      <c r="N26" s="67"/>
    </row>
    <row r="27" spans="1:14" x14ac:dyDescent="0.25">
      <c r="A27" s="66" t="s">
        <v>17</v>
      </c>
      <c r="B27" s="66">
        <v>412</v>
      </c>
      <c r="C27" s="66">
        <v>1539</v>
      </c>
      <c r="F27" s="86"/>
      <c r="G27" s="86"/>
      <c r="H27" s="86"/>
      <c r="N27" s="67"/>
    </row>
    <row r="28" spans="1:14" x14ac:dyDescent="0.25">
      <c r="A28" s="66" t="s">
        <v>18</v>
      </c>
      <c r="B28" s="66">
        <v>-215286</v>
      </c>
      <c r="C28" s="66">
        <v>-900900</v>
      </c>
      <c r="F28" s="86"/>
      <c r="G28" s="86"/>
      <c r="H28" s="87"/>
      <c r="N28" s="67"/>
    </row>
    <row r="29" spans="1:14" x14ac:dyDescent="0.25">
      <c r="A29" s="66" t="s">
        <v>19</v>
      </c>
      <c r="B29" s="66">
        <v>134095</v>
      </c>
      <c r="C29" s="66">
        <f>151965+C30</f>
        <v>151965</v>
      </c>
      <c r="N29" s="67"/>
    </row>
    <row r="30" spans="1:14" x14ac:dyDescent="0.25">
      <c r="A30" s="69" t="s">
        <v>20</v>
      </c>
      <c r="B30" s="71"/>
      <c r="C30" s="70"/>
      <c r="F30" s="85" t="s">
        <v>138</v>
      </c>
      <c r="G30" s="85" t="s">
        <v>139</v>
      </c>
      <c r="H30" s="85" t="s">
        <v>140</v>
      </c>
      <c r="I30" s="85" t="s">
        <v>141</v>
      </c>
      <c r="J30" s="85" t="s">
        <v>144</v>
      </c>
      <c r="K30" s="85" t="s">
        <v>146</v>
      </c>
      <c r="L30" s="85" t="s">
        <v>142</v>
      </c>
      <c r="M30" s="85" t="s">
        <v>148</v>
      </c>
      <c r="N30" s="67"/>
    </row>
    <row r="31" spans="1:14" x14ac:dyDescent="0.25">
      <c r="A31" s="69" t="s">
        <v>21</v>
      </c>
      <c r="B31" s="66">
        <v>0</v>
      </c>
      <c r="C31" s="66">
        <v>0</v>
      </c>
      <c r="E31" s="52" t="s">
        <v>123</v>
      </c>
      <c r="F31" s="78">
        <v>-1047105.7636900004</v>
      </c>
      <c r="G31" s="78">
        <v>-17332.436050000106</v>
      </c>
      <c r="H31" s="78">
        <v>-31123.083219999608</v>
      </c>
      <c r="I31" s="78">
        <v>-55720.02493</v>
      </c>
      <c r="J31" s="78">
        <v>125081.58493000007</v>
      </c>
      <c r="K31" s="78">
        <f>M31-J31-I31</f>
        <v>-331279.24000000005</v>
      </c>
      <c r="L31" s="78">
        <f>K31+H31+I31+J31</f>
        <v>-293040.76321999962</v>
      </c>
      <c r="M31" s="78">
        <v>-261917.68</v>
      </c>
      <c r="N31" s="67"/>
    </row>
    <row r="32" spans="1:14" x14ac:dyDescent="0.25">
      <c r="A32" s="69" t="s">
        <v>22</v>
      </c>
      <c r="B32" s="66">
        <v>0</v>
      </c>
      <c r="C32" s="66">
        <v>0</v>
      </c>
      <c r="E32" s="52" t="s">
        <v>124</v>
      </c>
      <c r="F32" s="78">
        <v>23255.541519999999</v>
      </c>
      <c r="G32" s="78">
        <v>23866.31856</v>
      </c>
      <c r="H32" s="78">
        <v>28643.154389999996</v>
      </c>
      <c r="I32" s="78">
        <v>29778.067879999999</v>
      </c>
      <c r="J32" s="78">
        <v>28252.522119999998</v>
      </c>
      <c r="K32" s="78">
        <f t="shared" ref="K32:K33" si="0">M32-J32-I32</f>
        <v>23843.980000000014</v>
      </c>
      <c r="L32" s="78">
        <f t="shared" ref="L32:L33" si="1">K32+H32+I32+J32</f>
        <v>110517.72439</v>
      </c>
      <c r="M32" s="78">
        <v>81874.570000000007</v>
      </c>
      <c r="N32" s="67"/>
    </row>
    <row r="33" spans="1:14" x14ac:dyDescent="0.25">
      <c r="A33" s="69" t="s">
        <v>23</v>
      </c>
      <c r="B33" s="66">
        <f>B29-B30</f>
        <v>134095</v>
      </c>
      <c r="C33" s="66">
        <f>C29-C30</f>
        <v>151965</v>
      </c>
      <c r="E33" s="52" t="s">
        <v>125</v>
      </c>
      <c r="F33" s="78">
        <v>61573.761409999999</v>
      </c>
      <c r="G33" s="78">
        <v>62685.707939999986</v>
      </c>
      <c r="H33" s="78">
        <v>65109.056420000015</v>
      </c>
      <c r="I33" s="78">
        <v>65212.662960000001</v>
      </c>
      <c r="J33" s="78">
        <v>58118.537039999996</v>
      </c>
      <c r="K33" s="78">
        <f t="shared" si="0"/>
        <v>56590.2</v>
      </c>
      <c r="L33" s="78">
        <f t="shared" si="1"/>
        <v>245030.45642000003</v>
      </c>
      <c r="M33" s="78">
        <v>179921.4</v>
      </c>
      <c r="N33" s="67"/>
    </row>
    <row r="34" spans="1:14" x14ac:dyDescent="0.25">
      <c r="A34" s="66" t="s">
        <v>24</v>
      </c>
      <c r="B34" s="71">
        <f>657176+B35</f>
        <v>657176</v>
      </c>
      <c r="C34" s="71">
        <f>598964+C35</f>
        <v>598964</v>
      </c>
      <c r="E34" s="52" t="s">
        <v>14</v>
      </c>
      <c r="F34" s="78">
        <f>F31+F32+F33</f>
        <v>-962276.46076000039</v>
      </c>
      <c r="G34" s="78">
        <f>G31+G32+G33</f>
        <v>69219.590449999872</v>
      </c>
      <c r="H34" s="78">
        <f t="shared" ref="H34:K34" si="2">H31+H32+H33</f>
        <v>62629.127590000404</v>
      </c>
      <c r="I34" s="78">
        <f t="shared" si="2"/>
        <v>39270.705910000004</v>
      </c>
      <c r="J34" s="91">
        <f t="shared" si="2"/>
        <v>211452.64409000007</v>
      </c>
      <c r="K34" s="91">
        <f t="shared" si="2"/>
        <v>-250845.06</v>
      </c>
      <c r="L34" s="91">
        <f t="shared" ref="L34:M34" si="3">L31+L32+L33</f>
        <v>62507.417590000405</v>
      </c>
      <c r="M34" s="91">
        <f t="shared" si="3"/>
        <v>-121.70999999999185</v>
      </c>
      <c r="N34" s="67"/>
    </row>
    <row r="35" spans="1:14" x14ac:dyDescent="0.25">
      <c r="A35" s="69" t="s">
        <v>25</v>
      </c>
      <c r="B35" s="71"/>
      <c r="C35" s="66"/>
      <c r="N35" s="67"/>
    </row>
    <row r="36" spans="1:14" x14ac:dyDescent="0.25">
      <c r="A36" s="69" t="s">
        <v>26</v>
      </c>
      <c r="B36" s="66">
        <v>614127</v>
      </c>
      <c r="C36" s="66">
        <v>555567</v>
      </c>
      <c r="N36" s="67"/>
    </row>
    <row r="37" spans="1:14" x14ac:dyDescent="0.25">
      <c r="A37" s="72" t="s">
        <v>27</v>
      </c>
      <c r="B37" s="90"/>
      <c r="C37" s="90"/>
      <c r="N37" s="67"/>
    </row>
    <row r="38" spans="1:14" x14ac:dyDescent="0.25">
      <c r="A38" s="72" t="s">
        <v>28</v>
      </c>
      <c r="B38" s="90"/>
      <c r="C38" s="90"/>
      <c r="N38" s="67"/>
    </row>
    <row r="39" spans="1:14" x14ac:dyDescent="0.25">
      <c r="A39" s="72" t="s">
        <v>29</v>
      </c>
      <c r="B39" s="90"/>
      <c r="C39" s="90"/>
      <c r="N39" s="67"/>
    </row>
    <row r="40" spans="1:14" x14ac:dyDescent="0.25">
      <c r="A40" s="66" t="s">
        <v>30</v>
      </c>
      <c r="B40" s="66">
        <v>81874.570000000007</v>
      </c>
      <c r="C40" s="66">
        <v>95298</v>
      </c>
      <c r="E40" s="68"/>
      <c r="F40" s="68"/>
      <c r="G40" s="67"/>
      <c r="H40" s="67"/>
      <c r="N40" s="67"/>
    </row>
    <row r="41" spans="1:14" x14ac:dyDescent="0.25">
      <c r="A41" s="100" t="s">
        <v>31</v>
      </c>
      <c r="B41" s="100"/>
      <c r="C41" s="100"/>
    </row>
    <row r="42" spans="1:14" ht="31.5" x14ac:dyDescent="0.25">
      <c r="A42" s="66" t="s">
        <v>32</v>
      </c>
      <c r="B42" s="95">
        <v>4786.0000000000009</v>
      </c>
      <c r="C42" s="96"/>
    </row>
    <row r="43" spans="1:14" x14ac:dyDescent="0.25">
      <c r="A43" s="66" t="s">
        <v>33</v>
      </c>
      <c r="B43" s="106">
        <v>107969.19182940002</v>
      </c>
      <c r="C43" s="107"/>
    </row>
    <row r="44" spans="1:14" x14ac:dyDescent="0.25">
      <c r="A44" s="66" t="s">
        <v>34</v>
      </c>
      <c r="B44" s="102">
        <f>B43/B42</f>
        <v>22.559379822273296</v>
      </c>
      <c r="C44" s="103"/>
    </row>
    <row r="45" spans="1:14" x14ac:dyDescent="0.25">
      <c r="A45" s="66" t="s">
        <v>35</v>
      </c>
      <c r="B45" s="95">
        <f>B43-B42</f>
        <v>103183.19182940002</v>
      </c>
      <c r="C45" s="96"/>
    </row>
    <row r="46" spans="1:14" x14ac:dyDescent="0.25">
      <c r="A46" s="100" t="s">
        <v>36</v>
      </c>
      <c r="B46" s="100"/>
      <c r="C46" s="100"/>
    </row>
    <row r="47" spans="1:14" x14ac:dyDescent="0.25">
      <c r="A47" s="3" t="s">
        <v>37</v>
      </c>
      <c r="B47" s="104"/>
      <c r="C47" s="104"/>
      <c r="E47" s="73"/>
      <c r="F47" s="73"/>
    </row>
    <row r="48" spans="1:14" x14ac:dyDescent="0.25">
      <c r="A48" s="3" t="s">
        <v>136</v>
      </c>
      <c r="B48" s="105">
        <f>C24*4</f>
        <v>-3035249.3296800004</v>
      </c>
      <c r="C48" s="105"/>
      <c r="E48" s="74"/>
      <c r="F48" s="74"/>
    </row>
    <row r="49" spans="1:6" x14ac:dyDescent="0.25">
      <c r="A49" s="3" t="s">
        <v>152</v>
      </c>
      <c r="B49" s="105">
        <f>B24*4</f>
        <v>250029.67036000162</v>
      </c>
      <c r="C49" s="105"/>
      <c r="E49" s="74"/>
      <c r="F49" s="74"/>
    </row>
    <row r="50" spans="1:6" x14ac:dyDescent="0.25">
      <c r="A50" s="3" t="s">
        <v>38</v>
      </c>
      <c r="B50" s="104" t="s">
        <v>48</v>
      </c>
      <c r="C50" s="104"/>
    </row>
    <row r="51" spans="1:6" x14ac:dyDescent="0.25">
      <c r="A51" s="76"/>
      <c r="B51" s="76"/>
    </row>
    <row r="52" spans="1:6" x14ac:dyDescent="0.25">
      <c r="A52" s="101" t="s">
        <v>39</v>
      </c>
      <c r="B52" s="101"/>
      <c r="C52" s="101"/>
    </row>
    <row r="56" spans="1:6" x14ac:dyDescent="0.25">
      <c r="B56" s="67"/>
      <c r="C56" s="67"/>
    </row>
    <row r="57" spans="1:6" x14ac:dyDescent="0.25">
      <c r="B57" s="68"/>
      <c r="C57" s="68"/>
    </row>
    <row r="58" spans="1:6" x14ac:dyDescent="0.25">
      <c r="B58" s="67"/>
      <c r="C58" s="67"/>
    </row>
  </sheetData>
  <mergeCells count="14">
    <mergeCell ref="B42:C42"/>
    <mergeCell ref="A5:C5"/>
    <mergeCell ref="A7:C7"/>
    <mergeCell ref="A8:C8"/>
    <mergeCell ref="A41:C41"/>
    <mergeCell ref="B49:C49"/>
    <mergeCell ref="B50:C50"/>
    <mergeCell ref="A52:C52"/>
    <mergeCell ref="B43:C43"/>
    <mergeCell ref="B44:C44"/>
    <mergeCell ref="B45:C45"/>
    <mergeCell ref="A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W58"/>
  <sheetViews>
    <sheetView view="pageBreakPreview" zoomScale="70" zoomScaleNormal="70" zoomScaleSheetLayoutView="70" workbookViewId="0">
      <pane xSplit="1" ySplit="18" topLeftCell="B34" activePane="bottomRight" state="frozen"/>
      <selection activeCell="B45" sqref="B45:C45"/>
      <selection pane="topRight" activeCell="B45" sqref="B45:C45"/>
      <selection pane="bottomLeft" activeCell="B45" sqref="B45:C45"/>
      <selection pane="bottomRight" activeCell="A49" sqref="A49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5" style="52" customWidth="1"/>
    <col min="4" max="4" width="9.140625" style="52"/>
    <col min="5" max="5" width="16.140625" style="52" customWidth="1"/>
    <col min="6" max="11" width="14.5703125" style="52" customWidth="1"/>
    <col min="12" max="12" width="13.85546875" style="52" customWidth="1"/>
    <col min="13" max="13" width="11.7109375" style="52" customWidth="1"/>
    <col min="14" max="14" width="11" style="52" customWidth="1"/>
    <col min="15" max="15" width="9.140625" style="52"/>
    <col min="16" max="16" width="10" style="52" bestFit="1" customWidth="1"/>
    <col min="17" max="17" width="15" style="52" bestFit="1" customWidth="1"/>
    <col min="18" max="19" width="9.140625" style="52"/>
    <col min="20" max="20" width="15" style="52" bestFit="1" customWidth="1"/>
    <col min="21" max="16384" width="9.140625" style="52"/>
  </cols>
  <sheetData>
    <row r="1" spans="1:257" x14ac:dyDescent="0.25">
      <c r="C1" s="53" t="s">
        <v>0</v>
      </c>
    </row>
    <row r="2" spans="1:257" x14ac:dyDescent="0.25">
      <c r="C2" s="53" t="s">
        <v>1</v>
      </c>
    </row>
    <row r="3" spans="1:257" x14ac:dyDescent="0.25">
      <c r="C3" s="53" t="s">
        <v>47</v>
      </c>
    </row>
    <row r="4" spans="1:257" x14ac:dyDescent="0.25">
      <c r="C4" s="53"/>
    </row>
    <row r="5" spans="1:257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</row>
    <row r="6" spans="1:257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x14ac:dyDescent="0.25">
      <c r="A7" s="99" t="s">
        <v>150</v>
      </c>
      <c r="B7" s="99"/>
      <c r="C7" s="99"/>
    </row>
    <row r="8" spans="1:257" x14ac:dyDescent="0.25">
      <c r="A8" s="98" t="s">
        <v>131</v>
      </c>
      <c r="B8" s="98"/>
      <c r="C8" s="98"/>
    </row>
    <row r="9" spans="1:257" x14ac:dyDescent="0.25">
      <c r="C9" s="53" t="s">
        <v>3</v>
      </c>
    </row>
    <row r="10" spans="1:257" x14ac:dyDescent="0.25">
      <c r="C10" s="53" t="s">
        <v>137</v>
      </c>
    </row>
    <row r="11" spans="1:257" x14ac:dyDescent="0.25">
      <c r="A11" s="57"/>
      <c r="C11" s="53"/>
    </row>
    <row r="12" spans="1:257" ht="15.75" customHeight="1" x14ac:dyDescent="0.25">
      <c r="B12" s="58"/>
      <c r="C12" s="59" t="s">
        <v>121</v>
      </c>
    </row>
    <row r="13" spans="1:257" x14ac:dyDescent="0.25">
      <c r="C13" s="53" t="s">
        <v>5</v>
      </c>
    </row>
    <row r="14" spans="1:257" x14ac:dyDescent="0.25">
      <c r="C14" s="53" t="s">
        <v>6</v>
      </c>
    </row>
    <row r="15" spans="1:257" x14ac:dyDescent="0.25">
      <c r="B15" s="57"/>
    </row>
    <row r="16" spans="1:257" x14ac:dyDescent="0.25">
      <c r="A16" s="1" t="s">
        <v>7</v>
      </c>
      <c r="B16" s="61"/>
      <c r="C16" s="62"/>
    </row>
    <row r="17" spans="1:14" ht="31.5" x14ac:dyDescent="0.25">
      <c r="A17" s="2" t="s">
        <v>8</v>
      </c>
      <c r="B17" s="2" t="s">
        <v>151</v>
      </c>
      <c r="C17" s="2" t="s">
        <v>135</v>
      </c>
    </row>
    <row r="18" spans="1:14" x14ac:dyDescent="0.25">
      <c r="A18" s="64">
        <v>1</v>
      </c>
      <c r="B18" s="64">
        <v>2</v>
      </c>
      <c r="C18" s="64">
        <v>3</v>
      </c>
    </row>
    <row r="19" spans="1:14" x14ac:dyDescent="0.25">
      <c r="A19" s="66" t="s">
        <v>9</v>
      </c>
      <c r="B19" s="66">
        <v>5766755.0700000003</v>
      </c>
      <c r="C19" s="66">
        <v>7337330</v>
      </c>
      <c r="E19" s="68"/>
      <c r="F19" s="68"/>
      <c r="G19" s="67"/>
      <c r="H19" s="67"/>
      <c r="N19" s="67"/>
    </row>
    <row r="20" spans="1:14" x14ac:dyDescent="0.25">
      <c r="A20" s="66" t="s">
        <v>10</v>
      </c>
      <c r="B20" s="66">
        <v>-118451.4</v>
      </c>
      <c r="C20" s="66">
        <v>31694</v>
      </c>
      <c r="E20" s="68"/>
      <c r="F20" s="68"/>
      <c r="G20" s="67"/>
      <c r="H20" s="67"/>
      <c r="N20" s="67"/>
    </row>
    <row r="21" spans="1:14" x14ac:dyDescent="0.25">
      <c r="A21" s="66" t="s">
        <v>11</v>
      </c>
      <c r="B21" s="66">
        <v>0</v>
      </c>
      <c r="C21" s="66">
        <v>0</v>
      </c>
      <c r="N21" s="67"/>
    </row>
    <row r="22" spans="1:14" x14ac:dyDescent="0.25">
      <c r="A22" s="69" t="s">
        <v>12</v>
      </c>
      <c r="B22" s="66">
        <v>0</v>
      </c>
      <c r="C22" s="66">
        <v>0</v>
      </c>
      <c r="N22" s="67"/>
    </row>
    <row r="23" spans="1:14" x14ac:dyDescent="0.25">
      <c r="A23" s="69" t="s">
        <v>13</v>
      </c>
      <c r="B23" s="66">
        <v>0</v>
      </c>
      <c r="C23" s="66">
        <v>0</v>
      </c>
      <c r="N23" s="67"/>
    </row>
    <row r="24" spans="1:14" x14ac:dyDescent="0.25">
      <c r="A24" s="66" t="s">
        <v>14</v>
      </c>
      <c r="B24" s="71">
        <v>1255564.8407999994</v>
      </c>
      <c r="C24" s="71">
        <v>1236818.6982499999</v>
      </c>
      <c r="F24" s="85"/>
      <c r="G24" s="85"/>
      <c r="H24" s="85"/>
      <c r="N24" s="67"/>
    </row>
    <row r="25" spans="1:14" x14ac:dyDescent="0.25">
      <c r="A25" s="66" t="s">
        <v>15</v>
      </c>
      <c r="B25" s="66">
        <v>1491592</v>
      </c>
      <c r="C25" s="66">
        <v>1394544.03929</v>
      </c>
      <c r="F25" s="86"/>
      <c r="G25" s="86"/>
      <c r="H25" s="86"/>
      <c r="N25" s="67"/>
    </row>
    <row r="26" spans="1:14" x14ac:dyDescent="0.25">
      <c r="A26" s="66" t="s">
        <v>16</v>
      </c>
      <c r="B26" s="66">
        <v>1467223</v>
      </c>
      <c r="C26" s="66">
        <v>1373499</v>
      </c>
      <c r="F26" s="86"/>
      <c r="G26" s="86"/>
      <c r="H26" s="86"/>
      <c r="N26" s="67"/>
    </row>
    <row r="27" spans="1:14" x14ac:dyDescent="0.25">
      <c r="A27" s="66" t="s">
        <v>17</v>
      </c>
      <c r="B27" s="66">
        <v>9235</v>
      </c>
      <c r="C27" s="66">
        <v>6903</v>
      </c>
      <c r="F27" s="86"/>
      <c r="G27" s="86"/>
      <c r="H27" s="86"/>
      <c r="N27" s="67"/>
    </row>
    <row r="28" spans="1:14" x14ac:dyDescent="0.25">
      <c r="A28" s="66" t="s">
        <v>18</v>
      </c>
      <c r="B28" s="66">
        <v>1216113</v>
      </c>
      <c r="C28" s="66">
        <v>1368428</v>
      </c>
      <c r="F28" s="86"/>
      <c r="G28" s="86"/>
      <c r="H28" s="87"/>
      <c r="N28" s="67"/>
    </row>
    <row r="29" spans="1:14" x14ac:dyDescent="0.25">
      <c r="A29" s="66" t="s">
        <v>19</v>
      </c>
      <c r="B29" s="66">
        <v>357178</v>
      </c>
      <c r="C29" s="66">
        <v>410931</v>
      </c>
      <c r="N29" s="67"/>
    </row>
    <row r="30" spans="1:14" x14ac:dyDescent="0.25">
      <c r="A30" s="69" t="s">
        <v>20</v>
      </c>
      <c r="B30" s="66"/>
      <c r="C30" s="66"/>
      <c r="F30" s="85" t="s">
        <v>138</v>
      </c>
      <c r="G30" s="85" t="s">
        <v>139</v>
      </c>
      <c r="H30" s="85" t="s">
        <v>140</v>
      </c>
      <c r="I30" s="52" t="s">
        <v>141</v>
      </c>
      <c r="J30" s="52" t="s">
        <v>144</v>
      </c>
      <c r="K30" s="52" t="s">
        <v>146</v>
      </c>
      <c r="L30" s="52" t="s">
        <v>142</v>
      </c>
      <c r="M30" s="52" t="s">
        <v>148</v>
      </c>
      <c r="N30" s="67"/>
    </row>
    <row r="31" spans="1:14" x14ac:dyDescent="0.25">
      <c r="A31" s="69" t="s">
        <v>21</v>
      </c>
      <c r="B31" s="66">
        <v>0</v>
      </c>
      <c r="C31" s="66">
        <v>0</v>
      </c>
      <c r="E31" s="52" t="s">
        <v>123</v>
      </c>
      <c r="F31" s="78">
        <v>52908.800919999834</v>
      </c>
      <c r="G31" s="78">
        <v>197908.34280999989</v>
      </c>
      <c r="H31" s="78">
        <v>106030.56803999943</v>
      </c>
      <c r="I31" s="78">
        <v>-85609.314210000026</v>
      </c>
      <c r="J31" s="78">
        <v>-3876.145789999835</v>
      </c>
      <c r="K31" s="78">
        <f>M31-J31-I31</f>
        <v>-7578.570000000138</v>
      </c>
      <c r="L31" s="78">
        <f>K31+H31+I31+J31</f>
        <v>8966.5380399994319</v>
      </c>
      <c r="M31" s="78">
        <v>-97064.03</v>
      </c>
      <c r="N31" s="67"/>
    </row>
    <row r="32" spans="1:14" x14ac:dyDescent="0.25">
      <c r="A32" s="69" t="s">
        <v>22</v>
      </c>
      <c r="B32" s="66">
        <v>0</v>
      </c>
      <c r="C32" s="66">
        <v>0</v>
      </c>
      <c r="E32" s="52" t="s">
        <v>124</v>
      </c>
      <c r="F32" s="78">
        <v>82166.62850999998</v>
      </c>
      <c r="G32" s="78">
        <v>94331.778879999998</v>
      </c>
      <c r="H32" s="78">
        <v>96006.73927999998</v>
      </c>
      <c r="I32" s="78">
        <v>112162.94504000001</v>
      </c>
      <c r="J32" s="78">
        <v>114397.67495999999</v>
      </c>
      <c r="K32" s="78">
        <f t="shared" ref="K32:K33" si="0">M32-J32-I32</f>
        <v>135530.04999999999</v>
      </c>
      <c r="L32" s="78">
        <f t="shared" ref="L32:L33" si="1">K32+H32+I32+J32</f>
        <v>458097.40927999996</v>
      </c>
      <c r="M32" s="78">
        <v>362090.67</v>
      </c>
      <c r="N32" s="67"/>
    </row>
    <row r="33" spans="1:14" x14ac:dyDescent="0.25">
      <c r="A33" s="69" t="s">
        <v>23</v>
      </c>
      <c r="B33" s="66">
        <f>B29-B30</f>
        <v>357178</v>
      </c>
      <c r="C33" s="66">
        <f>C29-C30</f>
        <v>410931</v>
      </c>
      <c r="E33" s="52" t="s">
        <v>125</v>
      </c>
      <c r="F33" s="78">
        <v>189633.60776999997</v>
      </c>
      <c r="G33" s="78">
        <v>192507.21979999999</v>
      </c>
      <c r="H33" s="78">
        <v>193759.17348000011</v>
      </c>
      <c r="I33" s="78">
        <v>199660.36161000002</v>
      </c>
      <c r="J33" s="78">
        <v>197336.21838999997</v>
      </c>
      <c r="K33" s="78">
        <f t="shared" si="0"/>
        <v>197745.14</v>
      </c>
      <c r="L33" s="78">
        <f t="shared" si="1"/>
        <v>788500.89348000009</v>
      </c>
      <c r="M33" s="78">
        <v>594741.72</v>
      </c>
      <c r="N33" s="67"/>
    </row>
    <row r="34" spans="1:14" x14ac:dyDescent="0.25">
      <c r="A34" s="66" t="s">
        <v>24</v>
      </c>
      <c r="B34" s="71">
        <f>2310035+B35</f>
        <v>2310035</v>
      </c>
      <c r="C34" s="71">
        <f>1976925+C35</f>
        <v>1976925</v>
      </c>
      <c r="E34" s="52" t="s">
        <v>14</v>
      </c>
      <c r="F34" s="78">
        <f>F31+F32+F33</f>
        <v>324709.03719999979</v>
      </c>
      <c r="G34" s="78">
        <f>G31+G32+G33</f>
        <v>484747.3414899999</v>
      </c>
      <c r="H34" s="78">
        <f t="shared" ref="H34:K34" si="2">H31+H32+H33</f>
        <v>395796.48079999955</v>
      </c>
      <c r="I34" s="78">
        <f t="shared" si="2"/>
        <v>226213.99244</v>
      </c>
      <c r="J34" s="78">
        <f t="shared" si="2"/>
        <v>307857.74756000011</v>
      </c>
      <c r="K34" s="78">
        <f t="shared" si="2"/>
        <v>325696.61999999988</v>
      </c>
      <c r="L34" s="91">
        <f t="shared" ref="L34:M34" si="3">L31+L32+L33</f>
        <v>1255564.8407999994</v>
      </c>
      <c r="M34" s="78">
        <f t="shared" si="3"/>
        <v>859768.36</v>
      </c>
      <c r="N34" s="67"/>
    </row>
    <row r="35" spans="1:14" x14ac:dyDescent="0.25">
      <c r="A35" s="69" t="s">
        <v>25</v>
      </c>
      <c r="B35" s="66"/>
      <c r="C35" s="66"/>
      <c r="N35" s="67"/>
    </row>
    <row r="36" spans="1:14" x14ac:dyDescent="0.25">
      <c r="A36" s="69" t="s">
        <v>26</v>
      </c>
      <c r="B36" s="66">
        <v>2209999</v>
      </c>
      <c r="C36" s="66">
        <v>1874125</v>
      </c>
      <c r="N36" s="67"/>
    </row>
    <row r="37" spans="1:14" x14ac:dyDescent="0.25">
      <c r="A37" s="72" t="s">
        <v>27</v>
      </c>
      <c r="B37" s="66"/>
      <c r="C37" s="66">
        <v>0</v>
      </c>
      <c r="N37" s="67"/>
    </row>
    <row r="38" spans="1:14" x14ac:dyDescent="0.25">
      <c r="A38" s="72" t="s">
        <v>28</v>
      </c>
      <c r="B38" s="66"/>
      <c r="C38" s="66">
        <v>0</v>
      </c>
      <c r="N38" s="67"/>
    </row>
    <row r="39" spans="1:14" x14ac:dyDescent="0.25">
      <c r="A39" s="72" t="s">
        <v>29</v>
      </c>
      <c r="B39" s="66"/>
      <c r="C39" s="66">
        <v>0</v>
      </c>
      <c r="N39" s="67"/>
    </row>
    <row r="40" spans="1:14" x14ac:dyDescent="0.25">
      <c r="A40" s="66" t="s">
        <v>30</v>
      </c>
      <c r="B40" s="66">
        <v>362090.67</v>
      </c>
      <c r="C40" s="66">
        <v>343151</v>
      </c>
      <c r="E40" s="68"/>
      <c r="F40" s="68"/>
      <c r="G40" s="67"/>
      <c r="H40" s="67"/>
      <c r="N40" s="67"/>
    </row>
    <row r="41" spans="1:14" x14ac:dyDescent="0.25">
      <c r="A41" s="100" t="s">
        <v>31</v>
      </c>
      <c r="B41" s="100"/>
      <c r="C41" s="100"/>
    </row>
    <row r="42" spans="1:14" ht="31.5" x14ac:dyDescent="0.25">
      <c r="A42" s="66" t="s">
        <v>32</v>
      </c>
      <c r="B42" s="95">
        <v>11602</v>
      </c>
      <c r="C42" s="96"/>
    </row>
    <row r="43" spans="1:14" x14ac:dyDescent="0.25">
      <c r="A43" s="66" t="s">
        <v>33</v>
      </c>
      <c r="B43" s="106">
        <v>195788.74993480003</v>
      </c>
      <c r="C43" s="107"/>
    </row>
    <row r="44" spans="1:14" x14ac:dyDescent="0.25">
      <c r="A44" s="66" t="s">
        <v>34</v>
      </c>
      <c r="B44" s="102">
        <f>B43/B42</f>
        <v>16.875430954559562</v>
      </c>
      <c r="C44" s="103"/>
    </row>
    <row r="45" spans="1:14" x14ac:dyDescent="0.25">
      <c r="A45" s="66" t="s">
        <v>35</v>
      </c>
      <c r="B45" s="95">
        <f>B43-B42</f>
        <v>184186.74993480003</v>
      </c>
      <c r="C45" s="96"/>
    </row>
    <row r="46" spans="1:14" x14ac:dyDescent="0.25">
      <c r="A46" s="100" t="s">
        <v>36</v>
      </c>
      <c r="B46" s="100"/>
      <c r="C46" s="100"/>
    </row>
    <row r="47" spans="1:14" x14ac:dyDescent="0.25">
      <c r="A47" s="3" t="s">
        <v>37</v>
      </c>
      <c r="B47" s="104"/>
      <c r="C47" s="104"/>
      <c r="E47" s="73"/>
      <c r="F47" s="73"/>
    </row>
    <row r="48" spans="1:14" x14ac:dyDescent="0.25">
      <c r="A48" s="3" t="s">
        <v>136</v>
      </c>
      <c r="B48" s="105">
        <f>C24*4</f>
        <v>4947274.7929999996</v>
      </c>
      <c r="C48" s="105"/>
      <c r="E48" s="74"/>
      <c r="F48" s="74"/>
    </row>
    <row r="49" spans="1:6" x14ac:dyDescent="0.25">
      <c r="A49" s="3" t="s">
        <v>152</v>
      </c>
      <c r="B49" s="105">
        <f>B24*4</f>
        <v>5022259.3631999977</v>
      </c>
      <c r="C49" s="105"/>
      <c r="E49" s="74"/>
      <c r="F49" s="74"/>
    </row>
    <row r="50" spans="1:6" x14ac:dyDescent="0.25">
      <c r="A50" s="3" t="s">
        <v>38</v>
      </c>
      <c r="B50" s="104" t="s">
        <v>48</v>
      </c>
      <c r="C50" s="104"/>
    </row>
    <row r="51" spans="1:6" x14ac:dyDescent="0.25">
      <c r="A51" s="76"/>
      <c r="B51" s="76"/>
    </row>
    <row r="52" spans="1:6" x14ac:dyDescent="0.25">
      <c r="A52" s="101" t="s">
        <v>39</v>
      </c>
      <c r="B52" s="101"/>
      <c r="C52" s="101"/>
    </row>
    <row r="56" spans="1:6" x14ac:dyDescent="0.25">
      <c r="B56" s="67"/>
      <c r="C56" s="67"/>
    </row>
    <row r="57" spans="1:6" x14ac:dyDescent="0.25">
      <c r="B57" s="68"/>
      <c r="C57" s="68"/>
    </row>
    <row r="58" spans="1:6" x14ac:dyDescent="0.25">
      <c r="B58" s="67"/>
      <c r="C58" s="67"/>
    </row>
  </sheetData>
  <mergeCells count="14">
    <mergeCell ref="A5:C5"/>
    <mergeCell ref="A7:C7"/>
    <mergeCell ref="A41:C41"/>
    <mergeCell ref="B42:C42"/>
    <mergeCell ref="B49:C49"/>
    <mergeCell ref="B50:C50"/>
    <mergeCell ref="A52:C52"/>
    <mergeCell ref="A8:C8"/>
    <mergeCell ref="B43:C43"/>
    <mergeCell ref="B44:C44"/>
    <mergeCell ref="B45:C45"/>
    <mergeCell ref="A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W58"/>
  <sheetViews>
    <sheetView view="pageBreakPreview" zoomScale="70" zoomScaleNormal="70" zoomScaleSheetLayoutView="70" workbookViewId="0">
      <pane xSplit="1" ySplit="18" topLeftCell="B34" activePane="bottomRight" state="frozen"/>
      <selection activeCell="B45" sqref="B45:C45"/>
      <selection pane="topRight" activeCell="B45" sqref="B45:C45"/>
      <selection pane="bottomLeft" activeCell="B45" sqref="B45:C45"/>
      <selection pane="bottomRight" activeCell="A49" sqref="A49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5" style="52" customWidth="1"/>
    <col min="4" max="4" width="9.140625" style="52"/>
    <col min="5" max="5" width="16.140625" style="52" customWidth="1"/>
    <col min="6" max="11" width="14.28515625" style="52" customWidth="1"/>
    <col min="12" max="12" width="12.7109375" style="52" customWidth="1"/>
    <col min="13" max="13" width="13.140625" style="52" customWidth="1"/>
    <col min="14" max="14" width="13.42578125" style="52" customWidth="1"/>
    <col min="15" max="16384" width="9.140625" style="52"/>
  </cols>
  <sheetData>
    <row r="1" spans="1:257" x14ac:dyDescent="0.25">
      <c r="C1" s="53" t="s">
        <v>0</v>
      </c>
    </row>
    <row r="2" spans="1:257" x14ac:dyDescent="0.25">
      <c r="C2" s="53" t="s">
        <v>1</v>
      </c>
    </row>
    <row r="3" spans="1:257" x14ac:dyDescent="0.25">
      <c r="C3" s="53" t="s">
        <v>47</v>
      </c>
    </row>
    <row r="4" spans="1:257" x14ac:dyDescent="0.25">
      <c r="C4" s="53"/>
    </row>
    <row r="5" spans="1:257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</row>
    <row r="6" spans="1:257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x14ac:dyDescent="0.25">
      <c r="A7" s="99" t="s">
        <v>150</v>
      </c>
      <c r="B7" s="99"/>
      <c r="C7" s="99"/>
    </row>
    <row r="8" spans="1:257" x14ac:dyDescent="0.25">
      <c r="A8" s="98" t="s">
        <v>132</v>
      </c>
      <c r="B8" s="98"/>
      <c r="C8" s="108"/>
    </row>
    <row r="9" spans="1:257" x14ac:dyDescent="0.25">
      <c r="C9" s="53" t="s">
        <v>3</v>
      </c>
    </row>
    <row r="10" spans="1:257" x14ac:dyDescent="0.25">
      <c r="C10" s="53" t="s">
        <v>137</v>
      </c>
    </row>
    <row r="11" spans="1:257" x14ac:dyDescent="0.25">
      <c r="A11" s="57"/>
      <c r="C11" s="53"/>
    </row>
    <row r="12" spans="1:257" ht="15.75" customHeight="1" x14ac:dyDescent="0.25">
      <c r="B12" s="58"/>
      <c r="C12" s="59" t="s">
        <v>121</v>
      </c>
    </row>
    <row r="13" spans="1:257" x14ac:dyDescent="0.25">
      <c r="C13" s="53" t="s">
        <v>5</v>
      </c>
    </row>
    <row r="14" spans="1:257" x14ac:dyDescent="0.25">
      <c r="C14" s="53" t="s">
        <v>6</v>
      </c>
    </row>
    <row r="15" spans="1:257" x14ac:dyDescent="0.25">
      <c r="B15" s="57"/>
    </row>
    <row r="16" spans="1:257" x14ac:dyDescent="0.25">
      <c r="A16" s="1" t="s">
        <v>7</v>
      </c>
      <c r="B16" s="61"/>
      <c r="C16" s="62"/>
    </row>
    <row r="17" spans="1:14" ht="31.5" x14ac:dyDescent="0.25">
      <c r="A17" s="2" t="s">
        <v>8</v>
      </c>
      <c r="B17" s="2" t="s">
        <v>151</v>
      </c>
      <c r="C17" s="2" t="s">
        <v>135</v>
      </c>
    </row>
    <row r="18" spans="1:14" x14ac:dyDescent="0.25">
      <c r="A18" s="64">
        <v>1</v>
      </c>
      <c r="B18" s="64">
        <v>2</v>
      </c>
      <c r="C18" s="64">
        <v>3</v>
      </c>
    </row>
    <row r="19" spans="1:14" x14ac:dyDescent="0.25">
      <c r="A19" s="66" t="s">
        <v>9</v>
      </c>
      <c r="B19" s="66">
        <v>416148.04</v>
      </c>
      <c r="C19" s="66">
        <v>1084816</v>
      </c>
      <c r="E19" s="68"/>
      <c r="F19" s="68"/>
      <c r="G19" s="67"/>
      <c r="H19" s="67"/>
      <c r="N19" s="67"/>
    </row>
    <row r="20" spans="1:14" x14ac:dyDescent="0.25">
      <c r="A20" s="66" t="s">
        <v>10</v>
      </c>
      <c r="B20" s="66">
        <v>82927.460000000006</v>
      </c>
      <c r="C20" s="66">
        <v>-1182095</v>
      </c>
      <c r="E20" s="68"/>
      <c r="F20" s="68"/>
      <c r="G20" s="67"/>
      <c r="H20" s="67"/>
      <c r="N20" s="67"/>
    </row>
    <row r="21" spans="1:14" x14ac:dyDescent="0.25">
      <c r="A21" s="66" t="s">
        <v>11</v>
      </c>
      <c r="B21" s="66"/>
      <c r="C21" s="66">
        <v>0</v>
      </c>
      <c r="N21" s="67"/>
    </row>
    <row r="22" spans="1:14" x14ac:dyDescent="0.25">
      <c r="A22" s="69" t="s">
        <v>12</v>
      </c>
      <c r="B22" s="66"/>
      <c r="C22" s="66">
        <v>0</v>
      </c>
      <c r="N22" s="67"/>
    </row>
    <row r="23" spans="1:14" x14ac:dyDescent="0.25">
      <c r="A23" s="69" t="s">
        <v>13</v>
      </c>
      <c r="B23" s="66"/>
      <c r="C23" s="66">
        <v>0</v>
      </c>
      <c r="N23" s="67"/>
    </row>
    <row r="24" spans="1:14" x14ac:dyDescent="0.25">
      <c r="A24" s="66" t="s">
        <v>14</v>
      </c>
      <c r="B24" s="94">
        <v>37377.641479999817</v>
      </c>
      <c r="C24" s="93">
        <v>-960344.91329000005</v>
      </c>
      <c r="E24" s="68"/>
      <c r="F24" s="68"/>
      <c r="G24" s="67"/>
      <c r="H24" s="67"/>
      <c r="N24" s="67"/>
    </row>
    <row r="25" spans="1:14" x14ac:dyDescent="0.25">
      <c r="A25" s="66" t="s">
        <v>15</v>
      </c>
      <c r="B25" s="66">
        <v>648789</v>
      </c>
      <c r="C25" s="66">
        <v>6583.5052100000385</v>
      </c>
      <c r="F25" s="85"/>
      <c r="G25" s="85"/>
      <c r="H25" s="85"/>
      <c r="N25" s="67"/>
    </row>
    <row r="26" spans="1:14" x14ac:dyDescent="0.25">
      <c r="A26" s="66" t="s">
        <v>16</v>
      </c>
      <c r="B26" s="66">
        <v>645091</v>
      </c>
      <c r="C26" s="66">
        <v>2979</v>
      </c>
      <c r="F26" s="86"/>
      <c r="G26" s="86"/>
      <c r="H26" s="86"/>
      <c r="N26" s="67"/>
    </row>
    <row r="27" spans="1:14" x14ac:dyDescent="0.25">
      <c r="A27" s="66" t="s">
        <v>17</v>
      </c>
      <c r="B27" s="66">
        <v>0</v>
      </c>
      <c r="C27" s="66">
        <v>0</v>
      </c>
      <c r="F27" s="86"/>
      <c r="G27" s="86"/>
      <c r="H27" s="86"/>
      <c r="N27" s="67"/>
    </row>
    <row r="28" spans="1:14" x14ac:dyDescent="0.25">
      <c r="A28" s="66" t="s">
        <v>18</v>
      </c>
      <c r="B28" s="66">
        <v>5162645</v>
      </c>
      <c r="C28" s="66">
        <v>3897623</v>
      </c>
      <c r="F28" s="86"/>
      <c r="G28" s="86"/>
      <c r="H28" s="86"/>
      <c r="N28" s="67"/>
    </row>
    <row r="29" spans="1:14" x14ac:dyDescent="0.25">
      <c r="A29" s="66" t="s">
        <v>19</v>
      </c>
      <c r="B29" s="66">
        <f>1180088+B30</f>
        <v>1180088</v>
      </c>
      <c r="C29" s="66">
        <f>1185421+C30</f>
        <v>1185421</v>
      </c>
      <c r="F29" s="86"/>
      <c r="G29" s="86"/>
      <c r="H29" s="87"/>
      <c r="N29" s="67"/>
    </row>
    <row r="30" spans="1:14" x14ac:dyDescent="0.25">
      <c r="A30" s="69" t="s">
        <v>20</v>
      </c>
      <c r="B30" s="66"/>
      <c r="C30" s="66"/>
      <c r="E30" s="78"/>
      <c r="G30" s="67"/>
      <c r="H30" s="67"/>
      <c r="N30" s="67"/>
    </row>
    <row r="31" spans="1:14" x14ac:dyDescent="0.25">
      <c r="A31" s="69" t="s">
        <v>21</v>
      </c>
      <c r="B31" s="66">
        <v>0</v>
      </c>
      <c r="C31" s="66">
        <v>0</v>
      </c>
      <c r="F31" s="85" t="s">
        <v>138</v>
      </c>
      <c r="G31" s="85" t="s">
        <v>139</v>
      </c>
      <c r="H31" s="85" t="s">
        <v>140</v>
      </c>
      <c r="I31" s="52" t="s">
        <v>141</v>
      </c>
      <c r="J31" s="52" t="s">
        <v>144</v>
      </c>
      <c r="K31" s="52" t="s">
        <v>146</v>
      </c>
      <c r="L31" s="52" t="s">
        <v>142</v>
      </c>
      <c r="M31" s="52" t="s">
        <v>148</v>
      </c>
      <c r="N31" s="67"/>
    </row>
    <row r="32" spans="1:14" x14ac:dyDescent="0.25">
      <c r="A32" s="69" t="s">
        <v>22</v>
      </c>
      <c r="B32" s="66">
        <v>0</v>
      </c>
      <c r="C32" s="66">
        <v>0</v>
      </c>
      <c r="E32" s="52" t="s">
        <v>123</v>
      </c>
      <c r="F32" s="78">
        <v>-606680.74451999995</v>
      </c>
      <c r="G32" s="78">
        <v>108955.81503999999</v>
      </c>
      <c r="H32" s="78">
        <v>-566172.19283000019</v>
      </c>
      <c r="I32" s="78">
        <v>-159075.88006999998</v>
      </c>
      <c r="J32" s="78">
        <v>-164260.89992999996</v>
      </c>
      <c r="K32" s="78">
        <f>M32-J32-I32</f>
        <v>431823.6399999999</v>
      </c>
      <c r="L32" s="78">
        <f>K32+H32+I32+J32</f>
        <v>-457685.3328300002</v>
      </c>
      <c r="M32" s="78">
        <v>108486.86</v>
      </c>
      <c r="N32" s="67"/>
    </row>
    <row r="33" spans="1:14" x14ac:dyDescent="0.25">
      <c r="A33" s="69" t="s">
        <v>23</v>
      </c>
      <c r="B33" s="66">
        <f>B29-B30</f>
        <v>1180088</v>
      </c>
      <c r="C33" s="66">
        <f>C29-C30</f>
        <v>1185421</v>
      </c>
      <c r="E33" s="52" t="s">
        <v>124</v>
      </c>
      <c r="F33" s="78">
        <v>12975.036320000001</v>
      </c>
      <c r="G33" s="78">
        <v>0</v>
      </c>
      <c r="H33" s="78">
        <v>0</v>
      </c>
      <c r="I33" s="78">
        <v>0</v>
      </c>
      <c r="J33" s="78">
        <v>0</v>
      </c>
      <c r="K33" s="78">
        <f t="shared" ref="K33:K34" si="0">M33-J33-I33</f>
        <v>0</v>
      </c>
      <c r="L33" s="78">
        <f t="shared" ref="L33:L34" si="1">K33+H33+I33+J33</f>
        <v>0</v>
      </c>
      <c r="M33" s="78">
        <v>0</v>
      </c>
      <c r="N33" s="67"/>
    </row>
    <row r="34" spans="1:14" x14ac:dyDescent="0.25">
      <c r="A34" s="66" t="s">
        <v>24</v>
      </c>
      <c r="B34" s="71">
        <f>251201-B35</f>
        <v>251201</v>
      </c>
      <c r="C34" s="71">
        <v>461422</v>
      </c>
      <c r="E34" s="52" t="s">
        <v>125</v>
      </c>
      <c r="F34" s="78">
        <v>122058.12895000004</v>
      </c>
      <c r="G34" s="78">
        <v>121219.57950999998</v>
      </c>
      <c r="H34" s="78">
        <v>121516.57431</v>
      </c>
      <c r="I34" s="78">
        <v>125512.62862</v>
      </c>
      <c r="J34" s="78">
        <v>124687.29292000002</v>
      </c>
      <c r="K34" s="78">
        <f t="shared" si="0"/>
        <v>123346.47845999998</v>
      </c>
      <c r="L34" s="78">
        <f t="shared" si="1"/>
        <v>495062.97431000002</v>
      </c>
      <c r="M34" s="78">
        <v>373546.4</v>
      </c>
      <c r="N34" s="67"/>
    </row>
    <row r="35" spans="1:14" x14ac:dyDescent="0.25">
      <c r="A35" s="69" t="s">
        <v>25</v>
      </c>
      <c r="B35" s="70">
        <v>0</v>
      </c>
      <c r="C35" s="70">
        <v>0</v>
      </c>
      <c r="E35" s="52" t="s">
        <v>14</v>
      </c>
      <c r="F35" s="78">
        <f>F32+F33+F34</f>
        <v>-471647.57924999995</v>
      </c>
      <c r="G35" s="78">
        <f>G32+G33+G34</f>
        <v>230175.39454999997</v>
      </c>
      <c r="H35" s="78">
        <f t="shared" ref="H35:M35" si="2">H32+H33+H34</f>
        <v>-444655.61852000019</v>
      </c>
      <c r="I35" s="78">
        <f t="shared" si="2"/>
        <v>-33563.251449999982</v>
      </c>
      <c r="J35" s="91">
        <f t="shared" si="2"/>
        <v>-39573.607009999934</v>
      </c>
      <c r="K35" s="91">
        <f t="shared" si="2"/>
        <v>555170.11845999991</v>
      </c>
      <c r="L35" s="91">
        <f>L32+L33+L34</f>
        <v>37377.641479999817</v>
      </c>
      <c r="M35" s="91">
        <f t="shared" si="2"/>
        <v>482033.26</v>
      </c>
      <c r="N35" s="67"/>
    </row>
    <row r="36" spans="1:14" x14ac:dyDescent="0.25">
      <c r="A36" s="69" t="s">
        <v>26</v>
      </c>
      <c r="B36" s="66">
        <v>235167</v>
      </c>
      <c r="C36" s="66">
        <v>442933</v>
      </c>
      <c r="N36" s="67"/>
    </row>
    <row r="37" spans="1:14" x14ac:dyDescent="0.25">
      <c r="A37" s="72" t="s">
        <v>27</v>
      </c>
      <c r="B37" s="66">
        <v>0</v>
      </c>
      <c r="C37" s="66">
        <v>0</v>
      </c>
      <c r="N37" s="67"/>
    </row>
    <row r="38" spans="1:14" x14ac:dyDescent="0.25">
      <c r="A38" s="72" t="s">
        <v>28</v>
      </c>
      <c r="B38" s="66">
        <v>0</v>
      </c>
      <c r="C38" s="66">
        <v>0</v>
      </c>
      <c r="N38" s="67"/>
    </row>
    <row r="39" spans="1:14" x14ac:dyDescent="0.25">
      <c r="A39" s="72" t="s">
        <v>29</v>
      </c>
      <c r="B39" s="66">
        <v>0</v>
      </c>
      <c r="C39" s="66">
        <v>0</v>
      </c>
      <c r="N39" s="67"/>
    </row>
    <row r="40" spans="1:14" x14ac:dyDescent="0.25">
      <c r="A40" s="66" t="s">
        <v>30</v>
      </c>
      <c r="B40" s="66">
        <v>0</v>
      </c>
      <c r="C40" s="66">
        <v>23916</v>
      </c>
      <c r="E40" s="68"/>
      <c r="F40" s="68"/>
      <c r="G40" s="67"/>
      <c r="H40" s="67"/>
      <c r="N40" s="67"/>
    </row>
    <row r="41" spans="1:14" x14ac:dyDescent="0.25">
      <c r="A41" s="100" t="s">
        <v>31</v>
      </c>
      <c r="B41" s="100"/>
      <c r="C41" s="100"/>
    </row>
    <row r="42" spans="1:14" ht="31.5" x14ac:dyDescent="0.25">
      <c r="A42" s="66" t="s">
        <v>32</v>
      </c>
      <c r="B42" s="95">
        <v>469362.03000000009</v>
      </c>
      <c r="C42" s="96"/>
    </row>
    <row r="43" spans="1:14" x14ac:dyDescent="0.25">
      <c r="A43" s="66" t="s">
        <v>33</v>
      </c>
      <c r="B43" s="106">
        <v>115364.73488999998</v>
      </c>
      <c r="C43" s="107"/>
    </row>
    <row r="44" spans="1:14" x14ac:dyDescent="0.25">
      <c r="A44" s="66" t="s">
        <v>34</v>
      </c>
      <c r="B44" s="102">
        <f>B43/B42</f>
        <v>0.245790514605538</v>
      </c>
      <c r="C44" s="103"/>
    </row>
    <row r="45" spans="1:14" x14ac:dyDescent="0.25">
      <c r="A45" s="66" t="s">
        <v>35</v>
      </c>
      <c r="B45" s="95">
        <f>B43-B42</f>
        <v>-353997.29511000012</v>
      </c>
      <c r="C45" s="96"/>
    </row>
    <row r="46" spans="1:14" x14ac:dyDescent="0.25">
      <c r="A46" s="100" t="s">
        <v>36</v>
      </c>
      <c r="B46" s="100"/>
      <c r="C46" s="100"/>
    </row>
    <row r="47" spans="1:14" x14ac:dyDescent="0.25">
      <c r="A47" s="3" t="s">
        <v>37</v>
      </c>
      <c r="B47" s="104"/>
      <c r="C47" s="104"/>
      <c r="E47" s="73"/>
      <c r="F47" s="73"/>
    </row>
    <row r="48" spans="1:14" x14ac:dyDescent="0.25">
      <c r="A48" s="3" t="s">
        <v>136</v>
      </c>
      <c r="B48" s="105">
        <f>C24*4</f>
        <v>-3841379.6531600002</v>
      </c>
      <c r="C48" s="105"/>
      <c r="E48" s="74"/>
      <c r="F48" s="74"/>
    </row>
    <row r="49" spans="1:6" x14ac:dyDescent="0.25">
      <c r="A49" s="3" t="s">
        <v>152</v>
      </c>
      <c r="B49" s="105">
        <f>B24*4</f>
        <v>149510.56591999927</v>
      </c>
      <c r="C49" s="105"/>
      <c r="E49" s="74"/>
      <c r="F49" s="74"/>
    </row>
    <row r="50" spans="1:6" ht="15.75" customHeight="1" x14ac:dyDescent="0.25">
      <c r="A50" s="3" t="s">
        <v>38</v>
      </c>
      <c r="B50" s="104" t="s">
        <v>48</v>
      </c>
      <c r="C50" s="104"/>
    </row>
    <row r="51" spans="1:6" x14ac:dyDescent="0.25">
      <c r="A51" s="76"/>
      <c r="B51" s="76"/>
    </row>
    <row r="52" spans="1:6" ht="15.75" customHeight="1" x14ac:dyDescent="0.25">
      <c r="A52" s="101" t="s">
        <v>39</v>
      </c>
      <c r="B52" s="101"/>
      <c r="C52" s="101"/>
    </row>
    <row r="56" spans="1:6" x14ac:dyDescent="0.25">
      <c r="B56" s="67"/>
      <c r="C56" s="67"/>
    </row>
    <row r="57" spans="1:6" x14ac:dyDescent="0.25">
      <c r="B57" s="68"/>
    </row>
    <row r="58" spans="1:6" x14ac:dyDescent="0.25">
      <c r="B58" s="67"/>
      <c r="C58" s="67"/>
    </row>
  </sheetData>
  <mergeCells count="14">
    <mergeCell ref="B42:C42"/>
    <mergeCell ref="A5:C5"/>
    <mergeCell ref="A7:C7"/>
    <mergeCell ref="A8:C8"/>
    <mergeCell ref="A41:C41"/>
    <mergeCell ref="B49:C49"/>
    <mergeCell ref="B50:C50"/>
    <mergeCell ref="A52:C52"/>
    <mergeCell ref="B43:C43"/>
    <mergeCell ref="B44:C44"/>
    <mergeCell ref="B45:C45"/>
    <mergeCell ref="A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W58"/>
  <sheetViews>
    <sheetView view="pageBreakPreview" zoomScale="70" zoomScaleNormal="70" zoomScaleSheetLayoutView="70" workbookViewId="0">
      <pane xSplit="1" ySplit="18" topLeftCell="B31" activePane="bottomRight" state="frozen"/>
      <selection activeCell="B45" sqref="B45:C45"/>
      <selection pane="topRight" activeCell="B45" sqref="B45:C45"/>
      <selection pane="bottomLeft" activeCell="B45" sqref="B45:C45"/>
      <selection pane="bottomRight" activeCell="A49" sqref="A49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5" style="52" customWidth="1"/>
    <col min="4" max="4" width="9.140625" style="52"/>
    <col min="5" max="5" width="16.140625" style="52" customWidth="1"/>
    <col min="6" max="11" width="13.42578125" style="52" customWidth="1"/>
    <col min="12" max="12" width="17.5703125" style="52" customWidth="1"/>
    <col min="13" max="13" width="12.7109375" style="52" customWidth="1"/>
    <col min="14" max="16384" width="9.140625" style="52"/>
  </cols>
  <sheetData>
    <row r="1" spans="1:257" x14ac:dyDescent="0.25">
      <c r="C1" s="53" t="s">
        <v>0</v>
      </c>
    </row>
    <row r="2" spans="1:257" x14ac:dyDescent="0.25">
      <c r="C2" s="53" t="s">
        <v>1</v>
      </c>
    </row>
    <row r="3" spans="1:257" x14ac:dyDescent="0.25">
      <c r="C3" s="53" t="s">
        <v>47</v>
      </c>
    </row>
    <row r="4" spans="1:257" x14ac:dyDescent="0.25">
      <c r="C4" s="53"/>
    </row>
    <row r="5" spans="1:257" ht="34.5" customHeight="1" x14ac:dyDescent="0.25">
      <c r="A5" s="97" t="s">
        <v>2</v>
      </c>
      <c r="B5" s="98"/>
      <c r="C5" s="9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</row>
    <row r="6" spans="1:257" ht="17.25" x14ac:dyDescent="0.25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x14ac:dyDescent="0.25">
      <c r="A7" s="99" t="s">
        <v>150</v>
      </c>
      <c r="B7" s="99"/>
      <c r="C7" s="99"/>
    </row>
    <row r="8" spans="1:257" x14ac:dyDescent="0.25">
      <c r="A8" s="98" t="s">
        <v>133</v>
      </c>
      <c r="B8" s="98"/>
      <c r="C8" s="108"/>
    </row>
    <row r="9" spans="1:257" x14ac:dyDescent="0.25">
      <c r="C9" s="53" t="s">
        <v>3</v>
      </c>
    </row>
    <row r="10" spans="1:257" x14ac:dyDescent="0.25">
      <c r="C10" s="53" t="s">
        <v>137</v>
      </c>
    </row>
    <row r="11" spans="1:257" x14ac:dyDescent="0.25">
      <c r="A11" s="57"/>
      <c r="C11" s="53"/>
    </row>
    <row r="12" spans="1:257" ht="15.75" customHeight="1" x14ac:dyDescent="0.25">
      <c r="B12" s="58"/>
      <c r="C12" s="59" t="s">
        <v>121</v>
      </c>
    </row>
    <row r="13" spans="1:257" x14ac:dyDescent="0.25">
      <c r="C13" s="53" t="s">
        <v>5</v>
      </c>
    </row>
    <row r="14" spans="1:257" x14ac:dyDescent="0.25">
      <c r="C14" s="53" t="s">
        <v>6</v>
      </c>
    </row>
    <row r="15" spans="1:257" x14ac:dyDescent="0.25">
      <c r="B15" s="57"/>
    </row>
    <row r="16" spans="1:257" x14ac:dyDescent="0.25">
      <c r="A16" s="1" t="s">
        <v>7</v>
      </c>
      <c r="B16" s="61"/>
      <c r="C16" s="62"/>
    </row>
    <row r="17" spans="1:12" ht="31.5" x14ac:dyDescent="0.25">
      <c r="A17" s="2" t="s">
        <v>8</v>
      </c>
      <c r="B17" s="2" t="s">
        <v>151</v>
      </c>
      <c r="C17" s="2" t="s">
        <v>135</v>
      </c>
    </row>
    <row r="18" spans="1:12" x14ac:dyDescent="0.25">
      <c r="A18" s="64">
        <v>1</v>
      </c>
      <c r="B18" s="64">
        <v>2</v>
      </c>
      <c r="C18" s="64">
        <v>3</v>
      </c>
    </row>
    <row r="19" spans="1:12" x14ac:dyDescent="0.25">
      <c r="A19" s="66" t="s">
        <v>9</v>
      </c>
      <c r="B19" s="66">
        <v>1057292.45</v>
      </c>
      <c r="C19" s="66">
        <v>800765</v>
      </c>
      <c r="E19" s="68"/>
      <c r="F19" s="68"/>
      <c r="G19" s="67"/>
      <c r="H19" s="67"/>
    </row>
    <row r="20" spans="1:12" x14ac:dyDescent="0.25">
      <c r="A20" s="66" t="s">
        <v>10</v>
      </c>
      <c r="B20" s="66">
        <v>-220609.02</v>
      </c>
      <c r="C20" s="66">
        <v>-219921</v>
      </c>
      <c r="E20" s="68"/>
      <c r="F20" s="68"/>
      <c r="G20" s="67"/>
      <c r="H20" s="67"/>
    </row>
    <row r="21" spans="1:12" x14ac:dyDescent="0.25">
      <c r="A21" s="66" t="s">
        <v>11</v>
      </c>
      <c r="B21" s="66">
        <v>0</v>
      </c>
      <c r="C21" s="66">
        <v>0</v>
      </c>
    </row>
    <row r="22" spans="1:12" x14ac:dyDescent="0.25">
      <c r="A22" s="69" t="s">
        <v>12</v>
      </c>
      <c r="B22" s="66">
        <v>0</v>
      </c>
      <c r="C22" s="66">
        <v>0</v>
      </c>
    </row>
    <row r="23" spans="1:12" x14ac:dyDescent="0.25">
      <c r="A23" s="69" t="s">
        <v>13</v>
      </c>
      <c r="B23" s="66">
        <v>0</v>
      </c>
      <c r="C23" s="66">
        <v>0</v>
      </c>
    </row>
    <row r="24" spans="1:12" x14ac:dyDescent="0.25">
      <c r="A24" s="66" t="s">
        <v>14</v>
      </c>
      <c r="B24" s="94">
        <v>16246.139009999955</v>
      </c>
      <c r="C24" s="93">
        <v>-119026.27006000027</v>
      </c>
      <c r="E24" s="68"/>
      <c r="F24" s="68"/>
      <c r="G24" s="67"/>
      <c r="H24" s="67"/>
    </row>
    <row r="25" spans="1:12" x14ac:dyDescent="0.25">
      <c r="A25" s="66" t="s">
        <v>15</v>
      </c>
      <c r="B25" s="66">
        <v>460788</v>
      </c>
      <c r="C25" s="66">
        <v>133801.53496000028</v>
      </c>
      <c r="F25" s="85"/>
      <c r="G25" s="85"/>
      <c r="H25" s="85"/>
    </row>
    <row r="26" spans="1:12" x14ac:dyDescent="0.25">
      <c r="A26" s="66" t="s">
        <v>16</v>
      </c>
      <c r="B26" s="66">
        <v>441359</v>
      </c>
      <c r="C26" s="66">
        <v>132315</v>
      </c>
      <c r="F26" s="86"/>
      <c r="G26" s="86"/>
      <c r="H26" s="86"/>
    </row>
    <row r="27" spans="1:12" x14ac:dyDescent="0.25">
      <c r="A27" s="66" t="s">
        <v>17</v>
      </c>
      <c r="B27" s="66">
        <v>747</v>
      </c>
      <c r="C27" s="66">
        <v>750</v>
      </c>
      <c r="F27" s="86"/>
      <c r="G27" s="86"/>
      <c r="H27" s="86"/>
    </row>
    <row r="28" spans="1:12" x14ac:dyDescent="0.25">
      <c r="A28" s="66" t="s">
        <v>18</v>
      </c>
      <c r="B28" s="66">
        <v>-220609</v>
      </c>
      <c r="C28" s="66">
        <v>-219921</v>
      </c>
      <c r="F28" s="86"/>
      <c r="G28" s="86"/>
      <c r="H28" s="86"/>
    </row>
    <row r="29" spans="1:12" x14ac:dyDescent="0.25">
      <c r="A29" s="66" t="s">
        <v>19</v>
      </c>
      <c r="B29" s="66">
        <v>74136</v>
      </c>
      <c r="C29" s="66">
        <v>80479</v>
      </c>
      <c r="F29" s="86"/>
      <c r="G29" s="86"/>
      <c r="H29" s="87"/>
    </row>
    <row r="30" spans="1:12" x14ac:dyDescent="0.25">
      <c r="A30" s="69" t="s">
        <v>20</v>
      </c>
      <c r="B30" s="66"/>
      <c r="C30" s="66">
        <v>0</v>
      </c>
      <c r="G30" s="67"/>
      <c r="H30" s="67"/>
    </row>
    <row r="31" spans="1:12" x14ac:dyDescent="0.25">
      <c r="A31" s="69" t="s">
        <v>21</v>
      </c>
      <c r="B31" s="66">
        <v>0</v>
      </c>
      <c r="C31" s="66">
        <v>0</v>
      </c>
    </row>
    <row r="32" spans="1:12" x14ac:dyDescent="0.25">
      <c r="A32" s="69" t="s">
        <v>22</v>
      </c>
      <c r="B32" s="66">
        <v>0</v>
      </c>
      <c r="C32" s="66">
        <v>0</v>
      </c>
      <c r="F32" s="85" t="s">
        <v>138</v>
      </c>
      <c r="G32" s="85" t="s">
        <v>139</v>
      </c>
      <c r="H32" s="85" t="s">
        <v>140</v>
      </c>
      <c r="I32" s="52" t="s">
        <v>141</v>
      </c>
      <c r="J32" s="52" t="s">
        <v>144</v>
      </c>
      <c r="K32" s="52" t="s">
        <v>146</v>
      </c>
      <c r="L32" s="52" t="s">
        <v>142</v>
      </c>
    </row>
    <row r="33" spans="1:13" x14ac:dyDescent="0.25">
      <c r="A33" s="69" t="s">
        <v>23</v>
      </c>
      <c r="B33" s="66">
        <f>B29-B30</f>
        <v>74136</v>
      </c>
      <c r="C33" s="66">
        <f>C29-C30</f>
        <v>80479</v>
      </c>
      <c r="E33" s="52" t="s">
        <v>123</v>
      </c>
      <c r="F33" s="78">
        <v>-180203.48836999992</v>
      </c>
      <c r="G33" s="78">
        <v>-140084.44893000013</v>
      </c>
      <c r="H33" s="78">
        <v>103467.90077999997</v>
      </c>
      <c r="I33" s="78">
        <v>3334.4128499999788</v>
      </c>
      <c r="J33" s="78">
        <v>-177823.58285000004</v>
      </c>
      <c r="K33" s="78">
        <f>M33-J33-I33</f>
        <v>-101645.76999999995</v>
      </c>
      <c r="L33" s="78">
        <f>K33+H33+I33+J33</f>
        <v>-172667.03922000004</v>
      </c>
      <c r="M33" s="78">
        <v>-276134.94</v>
      </c>
    </row>
    <row r="34" spans="1:13" x14ac:dyDescent="0.25">
      <c r="A34" s="66" t="s">
        <v>24</v>
      </c>
      <c r="B34" s="71">
        <v>751179</v>
      </c>
      <c r="C34" s="71">
        <f>451357+C35</f>
        <v>451357</v>
      </c>
      <c r="E34" s="52" t="s">
        <v>124</v>
      </c>
      <c r="F34" s="78">
        <v>7036.7461299999977</v>
      </c>
      <c r="G34" s="78">
        <v>9988.5716100000009</v>
      </c>
      <c r="H34" s="78">
        <v>11289.012060000005</v>
      </c>
      <c r="I34" s="78">
        <v>15189.884269999999</v>
      </c>
      <c r="J34" s="78">
        <v>13095.355730000003</v>
      </c>
      <c r="K34" s="78">
        <f t="shared" ref="K34:K35" si="0">M34-J34-I34</f>
        <v>15422.09</v>
      </c>
      <c r="L34" s="78">
        <f t="shared" ref="L34:L35" si="1">K34+H34+I34+J34</f>
        <v>54996.342060000003</v>
      </c>
      <c r="M34" s="78">
        <v>43707.33</v>
      </c>
    </row>
    <row r="35" spans="1:13" x14ac:dyDescent="0.25">
      <c r="A35" s="69" t="s">
        <v>25</v>
      </c>
      <c r="B35" s="66"/>
      <c r="C35" s="66"/>
      <c r="E35" s="52" t="s">
        <v>125</v>
      </c>
      <c r="F35" s="78">
        <v>26738.148759999993</v>
      </c>
      <c r="G35" s="78">
        <v>33010.021940000013</v>
      </c>
      <c r="H35" s="78">
        <v>32586.246169999988</v>
      </c>
      <c r="I35" s="78">
        <v>33826.545340000004</v>
      </c>
      <c r="J35" s="78">
        <v>33939.034019999992</v>
      </c>
      <c r="K35" s="78">
        <f t="shared" si="0"/>
        <v>33565.01064</v>
      </c>
      <c r="L35" s="78">
        <f t="shared" si="1"/>
        <v>133916.83617</v>
      </c>
      <c r="M35" s="78">
        <v>101330.59</v>
      </c>
    </row>
    <row r="36" spans="1:13" x14ac:dyDescent="0.25">
      <c r="A36" s="69" t="s">
        <v>26</v>
      </c>
      <c r="B36" s="71">
        <v>727208</v>
      </c>
      <c r="C36" s="71">
        <v>420803</v>
      </c>
      <c r="D36" s="67"/>
      <c r="E36" s="52" t="s">
        <v>14</v>
      </c>
      <c r="F36" s="78">
        <f>F33+F34+F35</f>
        <v>-146428.59347999995</v>
      </c>
      <c r="G36" s="78">
        <f>G33+G34+G35</f>
        <v>-97085.85538000011</v>
      </c>
      <c r="H36" s="78">
        <f t="shared" ref="H36:M36" si="2">H33+H34+H35</f>
        <v>147343.15900999997</v>
      </c>
      <c r="I36" s="78">
        <f t="shared" si="2"/>
        <v>52350.842459999985</v>
      </c>
      <c r="J36" s="91">
        <f t="shared" si="2"/>
        <v>-130789.19310000003</v>
      </c>
      <c r="K36" s="91">
        <f t="shared" si="2"/>
        <v>-52658.669359999949</v>
      </c>
      <c r="L36" s="91">
        <f t="shared" si="2"/>
        <v>16246.139009999955</v>
      </c>
      <c r="M36" s="91">
        <f t="shared" si="2"/>
        <v>-131097.01999999999</v>
      </c>
    </row>
    <row r="37" spans="1:13" x14ac:dyDescent="0.25">
      <c r="A37" s="72" t="s">
        <v>27</v>
      </c>
      <c r="B37" s="66">
        <v>0</v>
      </c>
      <c r="C37" s="66">
        <v>0</v>
      </c>
      <c r="G37" s="67"/>
      <c r="H37" s="67"/>
    </row>
    <row r="38" spans="1:13" x14ac:dyDescent="0.25">
      <c r="A38" s="72" t="s">
        <v>28</v>
      </c>
      <c r="B38" s="66">
        <v>0</v>
      </c>
      <c r="C38" s="66">
        <v>0</v>
      </c>
    </row>
    <row r="39" spans="1:13" x14ac:dyDescent="0.25">
      <c r="A39" s="72" t="s">
        <v>29</v>
      </c>
      <c r="B39" s="66">
        <v>0</v>
      </c>
      <c r="C39" s="66">
        <v>0</v>
      </c>
      <c r="H39" s="67"/>
    </row>
    <row r="40" spans="1:13" x14ac:dyDescent="0.25">
      <c r="A40" s="66" t="s">
        <v>30</v>
      </c>
      <c r="B40" s="66">
        <v>43707.33</v>
      </c>
      <c r="C40" s="66">
        <v>37422</v>
      </c>
      <c r="E40" s="68"/>
      <c r="F40" s="68"/>
      <c r="G40" s="67"/>
      <c r="H40" s="67"/>
    </row>
    <row r="41" spans="1:13" x14ac:dyDescent="0.25">
      <c r="A41" s="100" t="s">
        <v>31</v>
      </c>
      <c r="B41" s="100"/>
      <c r="C41" s="100"/>
    </row>
    <row r="42" spans="1:13" ht="31.5" x14ac:dyDescent="0.25">
      <c r="A42" s="66" t="s">
        <v>32</v>
      </c>
      <c r="B42" s="95">
        <v>0</v>
      </c>
      <c r="C42" s="96"/>
    </row>
    <row r="43" spans="1:13" x14ac:dyDescent="0.25">
      <c r="A43" s="66" t="s">
        <v>33</v>
      </c>
      <c r="B43" s="106">
        <v>10986.081099999998</v>
      </c>
      <c r="C43" s="107"/>
    </row>
    <row r="44" spans="1:13" x14ac:dyDescent="0.25">
      <c r="A44" s="66" t="s">
        <v>34</v>
      </c>
      <c r="B44" s="102" t="e">
        <f>B43/B42</f>
        <v>#DIV/0!</v>
      </c>
      <c r="C44" s="103"/>
    </row>
    <row r="45" spans="1:13" x14ac:dyDescent="0.25">
      <c r="A45" s="66" t="s">
        <v>35</v>
      </c>
      <c r="B45" s="95">
        <f>B43-B42</f>
        <v>10986.081099999998</v>
      </c>
      <c r="C45" s="96"/>
    </row>
    <row r="46" spans="1:13" x14ac:dyDescent="0.25">
      <c r="A46" s="100" t="s">
        <v>36</v>
      </c>
      <c r="B46" s="100"/>
      <c r="C46" s="100"/>
    </row>
    <row r="47" spans="1:13" x14ac:dyDescent="0.25">
      <c r="A47" s="3" t="s">
        <v>37</v>
      </c>
      <c r="B47" s="104"/>
      <c r="C47" s="104"/>
      <c r="E47" s="73"/>
      <c r="F47" s="73"/>
    </row>
    <row r="48" spans="1:13" x14ac:dyDescent="0.25">
      <c r="A48" s="3" t="s">
        <v>136</v>
      </c>
      <c r="B48" s="105">
        <f>C24*4</f>
        <v>-476105.08024000109</v>
      </c>
      <c r="C48" s="105"/>
      <c r="E48" s="74"/>
      <c r="F48" s="74"/>
    </row>
    <row r="49" spans="1:6" x14ac:dyDescent="0.25">
      <c r="A49" s="3" t="s">
        <v>152</v>
      </c>
      <c r="B49" s="105">
        <f>B24*4</f>
        <v>64984.556039999821</v>
      </c>
      <c r="C49" s="105"/>
      <c r="E49" s="74"/>
      <c r="F49" s="74"/>
    </row>
    <row r="50" spans="1:6" x14ac:dyDescent="0.25">
      <c r="A50" s="3" t="s">
        <v>38</v>
      </c>
      <c r="B50" s="104" t="s">
        <v>48</v>
      </c>
      <c r="C50" s="104"/>
    </row>
    <row r="51" spans="1:6" x14ac:dyDescent="0.25">
      <c r="A51" s="76"/>
      <c r="B51" s="76"/>
    </row>
    <row r="52" spans="1:6" x14ac:dyDescent="0.25">
      <c r="A52" s="101" t="s">
        <v>39</v>
      </c>
      <c r="B52" s="101"/>
      <c r="C52" s="101"/>
    </row>
    <row r="56" spans="1:6" x14ac:dyDescent="0.25">
      <c r="B56" s="67"/>
      <c r="C56" s="67"/>
    </row>
    <row r="58" spans="1:6" x14ac:dyDescent="0.25">
      <c r="B58" s="67"/>
      <c r="C58" s="67"/>
    </row>
  </sheetData>
  <mergeCells count="14">
    <mergeCell ref="B42:C42"/>
    <mergeCell ref="A5:C5"/>
    <mergeCell ref="A7:C7"/>
    <mergeCell ref="A8:C8"/>
    <mergeCell ref="A41:C41"/>
    <mergeCell ref="B49:C49"/>
    <mergeCell ref="B50:C50"/>
    <mergeCell ref="A52:C52"/>
    <mergeCell ref="B43:C43"/>
    <mergeCell ref="B44:C44"/>
    <mergeCell ref="B45:C45"/>
    <mergeCell ref="A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W58"/>
  <sheetViews>
    <sheetView view="pageBreakPreview" zoomScale="70" zoomScaleNormal="70" zoomScaleSheetLayoutView="70" workbookViewId="0">
      <pane xSplit="1" ySplit="18" topLeftCell="B19" activePane="bottomRight" state="frozen"/>
      <selection activeCell="B45" sqref="B45:C45"/>
      <selection pane="topRight" activeCell="B45" sqref="B45:C45"/>
      <selection pane="bottomLeft" activeCell="B45" sqref="B45:C45"/>
      <selection pane="bottomRight" activeCell="G49" sqref="G49"/>
    </sheetView>
  </sheetViews>
  <sheetFormatPr defaultColWidth="9.140625" defaultRowHeight="15.75" x14ac:dyDescent="0.25"/>
  <cols>
    <col min="1" max="1" width="61.85546875" style="52" bestFit="1" customWidth="1"/>
    <col min="2" max="2" width="26.7109375" style="52" customWidth="1"/>
    <col min="3" max="3" width="25" style="52" customWidth="1"/>
    <col min="4" max="4" width="12.42578125" style="52" bestFit="1" customWidth="1"/>
    <col min="5" max="5" width="16.140625" style="52" customWidth="1"/>
    <col min="6" max="11" width="14.28515625" style="52" customWidth="1"/>
    <col min="12" max="12" width="15.28515625" style="52" customWidth="1"/>
    <col min="13" max="13" width="12.42578125" style="52" customWidth="1"/>
    <col min="14" max="16384" width="9.140625" style="52"/>
  </cols>
  <sheetData>
    <row r="1" spans="1:257" x14ac:dyDescent="0.25">
      <c r="C1" s="53" t="s">
        <v>0</v>
      </c>
      <c r="D1" s="53"/>
    </row>
    <row r="2" spans="1:257" x14ac:dyDescent="0.25">
      <c r="C2" s="53" t="s">
        <v>1</v>
      </c>
      <c r="D2" s="53"/>
    </row>
    <row r="3" spans="1:257" x14ac:dyDescent="0.25">
      <c r="C3" s="53" t="s">
        <v>47</v>
      </c>
      <c r="D3" s="53"/>
    </row>
    <row r="4" spans="1:257" x14ac:dyDescent="0.25">
      <c r="C4" s="53"/>
      <c r="D4" s="53"/>
    </row>
    <row r="5" spans="1:257" ht="34.5" customHeight="1" x14ac:dyDescent="0.25">
      <c r="A5" s="97" t="s">
        <v>2</v>
      </c>
      <c r="B5" s="98"/>
      <c r="C5" s="98"/>
      <c r="D5" s="54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</row>
    <row r="6" spans="1:257" ht="17.25" x14ac:dyDescent="0.25"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x14ac:dyDescent="0.25">
      <c r="A7" s="99" t="s">
        <v>150</v>
      </c>
      <c r="B7" s="99"/>
      <c r="C7" s="99"/>
      <c r="D7" s="54"/>
    </row>
    <row r="8" spans="1:257" x14ac:dyDescent="0.25">
      <c r="A8" s="98" t="s">
        <v>134</v>
      </c>
      <c r="B8" s="98"/>
      <c r="C8" s="108"/>
      <c r="D8" s="56"/>
    </row>
    <row r="9" spans="1:257" x14ac:dyDescent="0.25">
      <c r="C9" s="53" t="s">
        <v>3</v>
      </c>
      <c r="D9" s="53"/>
    </row>
    <row r="10" spans="1:257" x14ac:dyDescent="0.25">
      <c r="C10" s="53" t="s">
        <v>137</v>
      </c>
      <c r="D10" s="53"/>
    </row>
    <row r="11" spans="1:257" x14ac:dyDescent="0.25">
      <c r="A11" s="57"/>
      <c r="C11" s="53"/>
      <c r="D11" s="53"/>
    </row>
    <row r="12" spans="1:257" ht="15.75" customHeight="1" x14ac:dyDescent="0.25">
      <c r="B12" s="58"/>
      <c r="C12" s="59" t="s">
        <v>119</v>
      </c>
      <c r="D12" s="60"/>
    </row>
    <row r="13" spans="1:257" x14ac:dyDescent="0.25">
      <c r="C13" s="53" t="s">
        <v>5</v>
      </c>
      <c r="D13" s="53"/>
    </row>
    <row r="14" spans="1:257" x14ac:dyDescent="0.25">
      <c r="C14" s="53" t="s">
        <v>6</v>
      </c>
      <c r="D14" s="53"/>
    </row>
    <row r="15" spans="1:257" x14ac:dyDescent="0.25">
      <c r="B15" s="57"/>
    </row>
    <row r="16" spans="1:257" x14ac:dyDescent="0.25">
      <c r="A16" s="1" t="s">
        <v>7</v>
      </c>
      <c r="B16" s="61"/>
      <c r="C16" s="62"/>
      <c r="D16" s="63"/>
    </row>
    <row r="17" spans="1:13" ht="31.5" x14ac:dyDescent="0.25">
      <c r="A17" s="2" t="s">
        <v>8</v>
      </c>
      <c r="B17" s="2" t="s">
        <v>151</v>
      </c>
      <c r="C17" s="2" t="s">
        <v>135</v>
      </c>
      <c r="D17" s="51"/>
    </row>
    <row r="18" spans="1:13" x14ac:dyDescent="0.25">
      <c r="A18" s="64">
        <v>1</v>
      </c>
      <c r="B18" s="64">
        <v>2</v>
      </c>
      <c r="C18" s="64">
        <v>3</v>
      </c>
      <c r="D18" s="65"/>
    </row>
    <row r="19" spans="1:13" x14ac:dyDescent="0.25">
      <c r="A19" s="66" t="s">
        <v>9</v>
      </c>
      <c r="B19" s="66">
        <v>153946.1</v>
      </c>
      <c r="C19" s="66">
        <v>165776</v>
      </c>
      <c r="D19" s="67"/>
      <c r="E19" s="67"/>
      <c r="F19" s="68"/>
      <c r="G19" s="67"/>
      <c r="H19" s="67"/>
    </row>
    <row r="20" spans="1:13" x14ac:dyDescent="0.25">
      <c r="A20" s="66" t="s">
        <v>10</v>
      </c>
      <c r="B20" s="66">
        <v>-340001.46</v>
      </c>
      <c r="C20" s="66">
        <v>-412472</v>
      </c>
      <c r="D20" s="67"/>
      <c r="E20" s="67"/>
      <c r="F20" s="68"/>
      <c r="G20" s="67"/>
      <c r="H20" s="67"/>
    </row>
    <row r="21" spans="1:13" x14ac:dyDescent="0.25">
      <c r="A21" s="66" t="s">
        <v>11</v>
      </c>
      <c r="B21" s="66"/>
      <c r="C21" s="66">
        <v>0</v>
      </c>
      <c r="D21" s="67"/>
      <c r="E21" s="67"/>
    </row>
    <row r="22" spans="1:13" x14ac:dyDescent="0.25">
      <c r="A22" s="69" t="s">
        <v>12</v>
      </c>
      <c r="B22" s="66"/>
      <c r="C22" s="66">
        <v>0</v>
      </c>
      <c r="D22" s="67"/>
      <c r="E22" s="67"/>
    </row>
    <row r="23" spans="1:13" x14ac:dyDescent="0.25">
      <c r="A23" s="69" t="s">
        <v>13</v>
      </c>
      <c r="B23" s="66"/>
      <c r="C23" s="66">
        <v>0</v>
      </c>
      <c r="D23" s="67"/>
      <c r="E23" s="67"/>
    </row>
    <row r="24" spans="1:13" x14ac:dyDescent="0.2">
      <c r="A24" s="66" t="s">
        <v>14</v>
      </c>
      <c r="B24" s="71">
        <v>-283080.06320510665</v>
      </c>
      <c r="C24" s="71">
        <v>2663.1965882707736</v>
      </c>
      <c r="D24" s="67"/>
      <c r="F24" s="85"/>
      <c r="G24" s="85"/>
      <c r="H24" s="92"/>
    </row>
    <row r="25" spans="1:13" x14ac:dyDescent="0.25">
      <c r="A25" s="66" t="s">
        <v>15</v>
      </c>
      <c r="B25" s="66">
        <v>263747</v>
      </c>
      <c r="C25" s="66">
        <v>317099.72126999998</v>
      </c>
      <c r="D25" s="67"/>
      <c r="F25" s="86">
        <v>98633</v>
      </c>
      <c r="G25" s="86"/>
      <c r="H25" s="86"/>
    </row>
    <row r="26" spans="1:13" x14ac:dyDescent="0.25">
      <c r="A26" s="66" t="s">
        <v>16</v>
      </c>
      <c r="B26" s="66">
        <v>123567</v>
      </c>
      <c r="C26" s="66">
        <v>33030</v>
      </c>
      <c r="D26" s="67"/>
      <c r="E26" s="67"/>
      <c r="F26" s="86"/>
      <c r="G26" s="86"/>
      <c r="H26" s="86"/>
    </row>
    <row r="27" spans="1:13" x14ac:dyDescent="0.25">
      <c r="A27" s="66" t="s">
        <v>17</v>
      </c>
      <c r="B27" s="66">
        <v>3932</v>
      </c>
      <c r="C27" s="66">
        <v>1210</v>
      </c>
      <c r="D27" s="67"/>
      <c r="F27" s="86"/>
      <c r="G27" s="86"/>
      <c r="H27" s="86"/>
    </row>
    <row r="28" spans="1:13" x14ac:dyDescent="0.25">
      <c r="A28" s="66" t="s">
        <v>18</v>
      </c>
      <c r="B28" s="66">
        <v>8515871</v>
      </c>
      <c r="C28" s="66">
        <v>11459634</v>
      </c>
      <c r="D28" s="67"/>
      <c r="F28" s="86"/>
      <c r="G28" s="86"/>
      <c r="H28" s="87"/>
    </row>
    <row r="29" spans="1:13" x14ac:dyDescent="0.25">
      <c r="A29" s="66" t="s">
        <v>19</v>
      </c>
      <c r="B29" s="66">
        <f>146347+B30</f>
        <v>7934544</v>
      </c>
      <c r="C29" s="66">
        <f>52256+C30</f>
        <v>4179014</v>
      </c>
      <c r="D29" s="67"/>
      <c r="E29" s="67"/>
    </row>
    <row r="30" spans="1:13" x14ac:dyDescent="0.25">
      <c r="A30" s="69" t="s">
        <v>20</v>
      </c>
      <c r="B30" s="66">
        <v>7788197</v>
      </c>
      <c r="C30" s="66">
        <v>4126758</v>
      </c>
      <c r="D30" s="67"/>
      <c r="F30" s="85" t="s">
        <v>138</v>
      </c>
      <c r="G30" s="85" t="s">
        <v>139</v>
      </c>
      <c r="H30" s="85" t="s">
        <v>140</v>
      </c>
      <c r="I30" s="85" t="s">
        <v>141</v>
      </c>
      <c r="J30" s="85" t="s">
        <v>144</v>
      </c>
      <c r="K30" s="85" t="s">
        <v>146</v>
      </c>
      <c r="L30" s="52" t="s">
        <v>142</v>
      </c>
      <c r="M30" s="52" t="s">
        <v>149</v>
      </c>
    </row>
    <row r="31" spans="1:13" x14ac:dyDescent="0.25">
      <c r="A31" s="69" t="s">
        <v>21</v>
      </c>
      <c r="B31" s="66">
        <v>0</v>
      </c>
      <c r="C31" s="66">
        <v>0</v>
      </c>
      <c r="D31" s="67"/>
      <c r="E31" s="52" t="s">
        <v>123</v>
      </c>
      <c r="F31" s="78"/>
      <c r="G31" s="78"/>
      <c r="H31" s="78"/>
      <c r="I31" s="78">
        <v>-32357.922060000008</v>
      </c>
      <c r="J31" s="78">
        <v>-380419.60794000007</v>
      </c>
      <c r="K31" s="78"/>
      <c r="L31" s="78"/>
      <c r="M31" s="78">
        <v>-397280.81</v>
      </c>
    </row>
    <row r="32" spans="1:13" x14ac:dyDescent="0.25">
      <c r="A32" s="69" t="s">
        <v>22</v>
      </c>
      <c r="B32" s="70">
        <v>0</v>
      </c>
      <c r="C32" s="70">
        <v>0</v>
      </c>
      <c r="D32" s="67"/>
      <c r="E32" s="52" t="s">
        <v>124</v>
      </c>
      <c r="F32" s="78"/>
      <c r="G32" s="78"/>
      <c r="H32" s="78"/>
      <c r="I32" s="78">
        <v>0</v>
      </c>
      <c r="J32" s="78">
        <v>0</v>
      </c>
      <c r="K32" s="78"/>
      <c r="L32" s="78"/>
      <c r="M32" s="78"/>
    </row>
    <row r="33" spans="1:13" x14ac:dyDescent="0.25">
      <c r="A33" s="69" t="s">
        <v>23</v>
      </c>
      <c r="B33" s="66">
        <f>B29-B30</f>
        <v>146347</v>
      </c>
      <c r="C33" s="66">
        <f>C29-C30</f>
        <v>52256</v>
      </c>
      <c r="D33" s="67"/>
      <c r="E33" s="52" t="s">
        <v>125</v>
      </c>
      <c r="F33" s="78"/>
      <c r="G33" s="78"/>
      <c r="H33" s="78"/>
      <c r="I33" s="78">
        <v>14136.17368</v>
      </c>
      <c r="J33" s="78">
        <v>-14107.89378</v>
      </c>
      <c r="K33" s="78"/>
      <c r="L33" s="78"/>
      <c r="M33" s="78">
        <v>42.42</v>
      </c>
    </row>
    <row r="34" spans="1:13" x14ac:dyDescent="0.25">
      <c r="A34" s="66" t="s">
        <v>24</v>
      </c>
      <c r="B34" s="66">
        <f>2490415+B35-98633</f>
        <v>4481124</v>
      </c>
      <c r="C34" s="66">
        <f>7485847+1368</f>
        <v>7487215</v>
      </c>
      <c r="D34" s="67"/>
      <c r="E34" s="52" t="s">
        <v>14</v>
      </c>
      <c r="F34" s="78">
        <v>-76671.758080000494</v>
      </c>
      <c r="G34" s="78">
        <f>74992.3479015528+G35</f>
        <v>75532.932031552831</v>
      </c>
      <c r="H34" s="67">
        <f>37738.3194848934+H35</f>
        <v>37829.22679489338</v>
      </c>
      <c r="I34" s="78">
        <f>I31+I32+I33+I35</f>
        <v>-17447.648089999919</v>
      </c>
      <c r="J34" s="78">
        <f>J31+J32+J33+J35</f>
        <v>-363946.83061000018</v>
      </c>
      <c r="K34" s="78">
        <f>M34-J34-I34</f>
        <v>60485.188700000057</v>
      </c>
      <c r="L34" s="91">
        <f>K34+H34+I34+J34</f>
        <v>-283080.06320510665</v>
      </c>
      <c r="M34" s="78">
        <f>M31+M32+M33+M35</f>
        <v>-320909.29000000004</v>
      </c>
    </row>
    <row r="35" spans="1:13" x14ac:dyDescent="0.25">
      <c r="A35" s="69" t="s">
        <v>25</v>
      </c>
      <c r="B35" s="66">
        <v>2089342</v>
      </c>
      <c r="C35" s="66">
        <v>5250966</v>
      </c>
      <c r="D35" s="67"/>
      <c r="E35" s="52" t="s">
        <v>145</v>
      </c>
      <c r="F35" s="78"/>
      <c r="G35" s="78">
        <f>356.584130000032+184</f>
        <v>540.58413000003202</v>
      </c>
      <c r="H35" s="78">
        <v>90.9073099999828</v>
      </c>
      <c r="I35" s="78">
        <v>774.10029000008944</v>
      </c>
      <c r="J35" s="78">
        <v>30580.671109999879</v>
      </c>
      <c r="K35" s="78"/>
      <c r="L35" s="78">
        <f t="shared" ref="L35" si="0">G35+H35+I35+J35</f>
        <v>31986.262839999985</v>
      </c>
      <c r="M35" s="78">
        <v>76329.099999999991</v>
      </c>
    </row>
    <row r="36" spans="1:13" x14ac:dyDescent="0.25">
      <c r="A36" s="69" t="s">
        <v>26</v>
      </c>
      <c r="B36" s="66">
        <v>1512278</v>
      </c>
      <c r="C36" s="66">
        <v>1355709</v>
      </c>
      <c r="D36" s="67"/>
      <c r="E36" s="67"/>
    </row>
    <row r="37" spans="1:13" x14ac:dyDescent="0.25">
      <c r="A37" s="72" t="s">
        <v>27</v>
      </c>
      <c r="B37" s="66"/>
      <c r="C37" s="66">
        <v>0</v>
      </c>
      <c r="D37" s="67"/>
      <c r="E37" s="67"/>
      <c r="H37" s="67"/>
    </row>
    <row r="38" spans="1:13" x14ac:dyDescent="0.25">
      <c r="A38" s="72" t="s">
        <v>28</v>
      </c>
      <c r="B38" s="66"/>
      <c r="C38" s="66">
        <v>0</v>
      </c>
      <c r="D38" s="67"/>
      <c r="E38" s="67"/>
    </row>
    <row r="39" spans="1:13" x14ac:dyDescent="0.25">
      <c r="A39" s="72" t="s">
        <v>29</v>
      </c>
      <c r="B39" s="66"/>
      <c r="C39" s="66">
        <v>0</v>
      </c>
      <c r="D39" s="67"/>
      <c r="E39" s="67"/>
      <c r="F39" s="67"/>
      <c r="G39" s="67"/>
    </row>
    <row r="40" spans="1:13" x14ac:dyDescent="0.25">
      <c r="A40" s="66" t="s">
        <v>30</v>
      </c>
      <c r="B40" s="66">
        <v>0</v>
      </c>
      <c r="C40" s="66">
        <v>0</v>
      </c>
      <c r="D40" s="67"/>
      <c r="E40" s="67"/>
      <c r="F40" s="68"/>
      <c r="G40" s="67"/>
      <c r="H40" s="67"/>
    </row>
    <row r="41" spans="1:13" x14ac:dyDescent="0.25">
      <c r="A41" s="100" t="s">
        <v>31</v>
      </c>
      <c r="B41" s="100"/>
      <c r="C41" s="100"/>
      <c r="D41" s="67"/>
      <c r="E41" s="67"/>
      <c r="F41" s="67"/>
    </row>
    <row r="42" spans="1:13" ht="31.5" x14ac:dyDescent="0.25">
      <c r="A42" s="66" t="s">
        <v>32</v>
      </c>
      <c r="B42" s="95">
        <v>0</v>
      </c>
      <c r="C42" s="96"/>
      <c r="D42" s="67"/>
    </row>
    <row r="43" spans="1:13" x14ac:dyDescent="0.25">
      <c r="A43" s="66" t="s">
        <v>33</v>
      </c>
      <c r="B43" s="95">
        <v>123686.07628000001</v>
      </c>
      <c r="C43" s="96"/>
      <c r="D43" s="67"/>
    </row>
    <row r="44" spans="1:13" x14ac:dyDescent="0.25">
      <c r="A44" s="66" t="s">
        <v>34</v>
      </c>
      <c r="B44" s="102" t="e">
        <f>B43/B42</f>
        <v>#DIV/0!</v>
      </c>
      <c r="C44" s="103"/>
      <c r="D44" s="67"/>
      <c r="E44" s="67"/>
      <c r="F44" s="67"/>
    </row>
    <row r="45" spans="1:13" x14ac:dyDescent="0.25">
      <c r="A45" s="66" t="s">
        <v>35</v>
      </c>
      <c r="B45" s="95">
        <f>B43-B42</f>
        <v>123686.07628000001</v>
      </c>
      <c r="C45" s="96"/>
      <c r="D45" s="67"/>
    </row>
    <row r="46" spans="1:13" x14ac:dyDescent="0.25">
      <c r="A46" s="100" t="s">
        <v>36</v>
      </c>
      <c r="B46" s="100"/>
      <c r="C46" s="100"/>
    </row>
    <row r="47" spans="1:13" x14ac:dyDescent="0.25">
      <c r="A47" s="3" t="s">
        <v>37</v>
      </c>
      <c r="B47" s="104"/>
      <c r="C47" s="104"/>
      <c r="E47" s="73"/>
      <c r="F47" s="73"/>
    </row>
    <row r="48" spans="1:13" x14ac:dyDescent="0.25">
      <c r="A48" s="3" t="s">
        <v>136</v>
      </c>
      <c r="B48" s="105">
        <f>C24*4</f>
        <v>10652.786353083095</v>
      </c>
      <c r="C48" s="105"/>
      <c r="E48" s="74"/>
      <c r="F48" s="74"/>
    </row>
    <row r="49" spans="1:6" x14ac:dyDescent="0.25">
      <c r="A49" s="3" t="s">
        <v>152</v>
      </c>
      <c r="B49" s="105">
        <f>B24*4</f>
        <v>-1132320.2528204266</v>
      </c>
      <c r="C49" s="105"/>
      <c r="E49" s="74"/>
      <c r="F49" s="74"/>
    </row>
    <row r="50" spans="1:6" x14ac:dyDescent="0.25">
      <c r="A50" s="3" t="s">
        <v>38</v>
      </c>
      <c r="B50" s="104" t="s">
        <v>48</v>
      </c>
      <c r="C50" s="104"/>
      <c r="D50" s="75"/>
    </row>
    <row r="51" spans="1:6" x14ac:dyDescent="0.25">
      <c r="A51" s="76"/>
      <c r="B51" s="76"/>
    </row>
    <row r="52" spans="1:6" x14ac:dyDescent="0.25">
      <c r="A52" s="101" t="s">
        <v>39</v>
      </c>
      <c r="B52" s="101"/>
      <c r="C52" s="101"/>
      <c r="D52" s="77"/>
    </row>
    <row r="56" spans="1:6" x14ac:dyDescent="0.25">
      <c r="B56" s="67"/>
      <c r="C56" s="67"/>
    </row>
    <row r="58" spans="1:6" x14ac:dyDescent="0.25">
      <c r="B58" s="67"/>
      <c r="C58" s="67"/>
    </row>
  </sheetData>
  <mergeCells count="14">
    <mergeCell ref="B42:C42"/>
    <mergeCell ref="A5:C5"/>
    <mergeCell ref="A7:C7"/>
    <mergeCell ref="A8:C8"/>
    <mergeCell ref="A41:C41"/>
    <mergeCell ref="B49:C49"/>
    <mergeCell ref="B50:C50"/>
    <mergeCell ref="A52:C52"/>
    <mergeCell ref="B43:C43"/>
    <mergeCell ref="B44:C44"/>
    <mergeCell ref="B45:C45"/>
    <mergeCell ref="A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H75"/>
  <sheetViews>
    <sheetView view="pageBreakPreview" topLeftCell="A16" zoomScale="85" zoomScaleNormal="100" zoomScaleSheetLayoutView="85" workbookViewId="0">
      <selection activeCell="G42" sqref="G42"/>
    </sheetView>
  </sheetViews>
  <sheetFormatPr defaultRowHeight="15.75" x14ac:dyDescent="0.25"/>
  <cols>
    <col min="1" max="1" width="10.42578125" style="4" bestFit="1" customWidth="1"/>
    <col min="2" max="2" width="44.28515625" style="4" customWidth="1"/>
    <col min="3" max="4" width="17.85546875" style="4" customWidth="1"/>
    <col min="5" max="5" width="39.7109375" style="4" customWidth="1"/>
    <col min="6" max="256" width="9.140625" style="4"/>
    <col min="257" max="257" width="10.42578125" style="4" bestFit="1" customWidth="1"/>
    <col min="258" max="258" width="44.28515625" style="4" customWidth="1"/>
    <col min="259" max="260" width="17.85546875" style="4" customWidth="1"/>
    <col min="261" max="261" width="39.7109375" style="4" customWidth="1"/>
    <col min="262" max="512" width="9.140625" style="4"/>
    <col min="513" max="513" width="10.42578125" style="4" bestFit="1" customWidth="1"/>
    <col min="514" max="514" width="44.28515625" style="4" customWidth="1"/>
    <col min="515" max="516" width="17.85546875" style="4" customWidth="1"/>
    <col min="517" max="517" width="39.7109375" style="4" customWidth="1"/>
    <col min="518" max="768" width="9.140625" style="4"/>
    <col min="769" max="769" width="10.42578125" style="4" bestFit="1" customWidth="1"/>
    <col min="770" max="770" width="44.28515625" style="4" customWidth="1"/>
    <col min="771" max="772" width="17.85546875" style="4" customWidth="1"/>
    <col min="773" max="773" width="39.7109375" style="4" customWidth="1"/>
    <col min="774" max="1024" width="9.140625" style="4"/>
    <col min="1025" max="1025" width="10.42578125" style="4" bestFit="1" customWidth="1"/>
    <col min="1026" max="1026" width="44.28515625" style="4" customWidth="1"/>
    <col min="1027" max="1028" width="17.85546875" style="4" customWidth="1"/>
    <col min="1029" max="1029" width="39.7109375" style="4" customWidth="1"/>
    <col min="1030" max="1280" width="9.140625" style="4"/>
    <col min="1281" max="1281" width="10.42578125" style="4" bestFit="1" customWidth="1"/>
    <col min="1282" max="1282" width="44.28515625" style="4" customWidth="1"/>
    <col min="1283" max="1284" width="17.85546875" style="4" customWidth="1"/>
    <col min="1285" max="1285" width="39.7109375" style="4" customWidth="1"/>
    <col min="1286" max="1536" width="9.140625" style="4"/>
    <col min="1537" max="1537" width="10.42578125" style="4" bestFit="1" customWidth="1"/>
    <col min="1538" max="1538" width="44.28515625" style="4" customWidth="1"/>
    <col min="1539" max="1540" width="17.85546875" style="4" customWidth="1"/>
    <col min="1541" max="1541" width="39.7109375" style="4" customWidth="1"/>
    <col min="1542" max="1792" width="9.140625" style="4"/>
    <col min="1793" max="1793" width="10.42578125" style="4" bestFit="1" customWidth="1"/>
    <col min="1794" max="1794" width="44.28515625" style="4" customWidth="1"/>
    <col min="1795" max="1796" width="17.85546875" style="4" customWidth="1"/>
    <col min="1797" max="1797" width="39.7109375" style="4" customWidth="1"/>
    <col min="1798" max="2048" width="9.140625" style="4"/>
    <col min="2049" max="2049" width="10.42578125" style="4" bestFit="1" customWidth="1"/>
    <col min="2050" max="2050" width="44.28515625" style="4" customWidth="1"/>
    <col min="2051" max="2052" width="17.85546875" style="4" customWidth="1"/>
    <col min="2053" max="2053" width="39.7109375" style="4" customWidth="1"/>
    <col min="2054" max="2304" width="9.140625" style="4"/>
    <col min="2305" max="2305" width="10.42578125" style="4" bestFit="1" customWidth="1"/>
    <col min="2306" max="2306" width="44.28515625" style="4" customWidth="1"/>
    <col min="2307" max="2308" width="17.85546875" style="4" customWidth="1"/>
    <col min="2309" max="2309" width="39.7109375" style="4" customWidth="1"/>
    <col min="2310" max="2560" width="9.140625" style="4"/>
    <col min="2561" max="2561" width="10.42578125" style="4" bestFit="1" customWidth="1"/>
    <col min="2562" max="2562" width="44.28515625" style="4" customWidth="1"/>
    <col min="2563" max="2564" width="17.85546875" style="4" customWidth="1"/>
    <col min="2565" max="2565" width="39.7109375" style="4" customWidth="1"/>
    <col min="2566" max="2816" width="9.140625" style="4"/>
    <col min="2817" max="2817" width="10.42578125" style="4" bestFit="1" customWidth="1"/>
    <col min="2818" max="2818" width="44.28515625" style="4" customWidth="1"/>
    <col min="2819" max="2820" width="17.85546875" style="4" customWidth="1"/>
    <col min="2821" max="2821" width="39.7109375" style="4" customWidth="1"/>
    <col min="2822" max="3072" width="9.140625" style="4"/>
    <col min="3073" max="3073" width="10.42578125" style="4" bestFit="1" customWidth="1"/>
    <col min="3074" max="3074" width="44.28515625" style="4" customWidth="1"/>
    <col min="3075" max="3076" width="17.85546875" style="4" customWidth="1"/>
    <col min="3077" max="3077" width="39.7109375" style="4" customWidth="1"/>
    <col min="3078" max="3328" width="9.140625" style="4"/>
    <col min="3329" max="3329" width="10.42578125" style="4" bestFit="1" customWidth="1"/>
    <col min="3330" max="3330" width="44.28515625" style="4" customWidth="1"/>
    <col min="3331" max="3332" width="17.85546875" style="4" customWidth="1"/>
    <col min="3333" max="3333" width="39.7109375" style="4" customWidth="1"/>
    <col min="3334" max="3584" width="9.140625" style="4"/>
    <col min="3585" max="3585" width="10.42578125" style="4" bestFit="1" customWidth="1"/>
    <col min="3586" max="3586" width="44.28515625" style="4" customWidth="1"/>
    <col min="3587" max="3588" width="17.85546875" style="4" customWidth="1"/>
    <col min="3589" max="3589" width="39.7109375" style="4" customWidth="1"/>
    <col min="3590" max="3840" width="9.140625" style="4"/>
    <col min="3841" max="3841" width="10.42578125" style="4" bestFit="1" customWidth="1"/>
    <col min="3842" max="3842" width="44.28515625" style="4" customWidth="1"/>
    <col min="3843" max="3844" width="17.85546875" style="4" customWidth="1"/>
    <col min="3845" max="3845" width="39.7109375" style="4" customWidth="1"/>
    <col min="3846" max="4096" width="9.140625" style="4"/>
    <col min="4097" max="4097" width="10.42578125" style="4" bestFit="1" customWidth="1"/>
    <col min="4098" max="4098" width="44.28515625" style="4" customWidth="1"/>
    <col min="4099" max="4100" width="17.85546875" style="4" customWidth="1"/>
    <col min="4101" max="4101" width="39.7109375" style="4" customWidth="1"/>
    <col min="4102" max="4352" width="9.140625" style="4"/>
    <col min="4353" max="4353" width="10.42578125" style="4" bestFit="1" customWidth="1"/>
    <col min="4354" max="4354" width="44.28515625" style="4" customWidth="1"/>
    <col min="4355" max="4356" width="17.85546875" style="4" customWidth="1"/>
    <col min="4357" max="4357" width="39.7109375" style="4" customWidth="1"/>
    <col min="4358" max="4608" width="9.140625" style="4"/>
    <col min="4609" max="4609" width="10.42578125" style="4" bestFit="1" customWidth="1"/>
    <col min="4610" max="4610" width="44.28515625" style="4" customWidth="1"/>
    <col min="4611" max="4612" width="17.85546875" style="4" customWidth="1"/>
    <col min="4613" max="4613" width="39.7109375" style="4" customWidth="1"/>
    <col min="4614" max="4864" width="9.140625" style="4"/>
    <col min="4865" max="4865" width="10.42578125" style="4" bestFit="1" customWidth="1"/>
    <col min="4866" max="4866" width="44.28515625" style="4" customWidth="1"/>
    <col min="4867" max="4868" width="17.85546875" style="4" customWidth="1"/>
    <col min="4869" max="4869" width="39.7109375" style="4" customWidth="1"/>
    <col min="4870" max="5120" width="9.140625" style="4"/>
    <col min="5121" max="5121" width="10.42578125" style="4" bestFit="1" customWidth="1"/>
    <col min="5122" max="5122" width="44.28515625" style="4" customWidth="1"/>
    <col min="5123" max="5124" width="17.85546875" style="4" customWidth="1"/>
    <col min="5125" max="5125" width="39.7109375" style="4" customWidth="1"/>
    <col min="5126" max="5376" width="9.140625" style="4"/>
    <col min="5377" max="5377" width="10.42578125" style="4" bestFit="1" customWidth="1"/>
    <col min="5378" max="5378" width="44.28515625" style="4" customWidth="1"/>
    <col min="5379" max="5380" width="17.85546875" style="4" customWidth="1"/>
    <col min="5381" max="5381" width="39.7109375" style="4" customWidth="1"/>
    <col min="5382" max="5632" width="9.140625" style="4"/>
    <col min="5633" max="5633" width="10.42578125" style="4" bestFit="1" customWidth="1"/>
    <col min="5634" max="5634" width="44.28515625" style="4" customWidth="1"/>
    <col min="5635" max="5636" width="17.85546875" style="4" customWidth="1"/>
    <col min="5637" max="5637" width="39.7109375" style="4" customWidth="1"/>
    <col min="5638" max="5888" width="9.140625" style="4"/>
    <col min="5889" max="5889" width="10.42578125" style="4" bestFit="1" customWidth="1"/>
    <col min="5890" max="5890" width="44.28515625" style="4" customWidth="1"/>
    <col min="5891" max="5892" width="17.85546875" style="4" customWidth="1"/>
    <col min="5893" max="5893" width="39.7109375" style="4" customWidth="1"/>
    <col min="5894" max="6144" width="9.140625" style="4"/>
    <col min="6145" max="6145" width="10.42578125" style="4" bestFit="1" customWidth="1"/>
    <col min="6146" max="6146" width="44.28515625" style="4" customWidth="1"/>
    <col min="6147" max="6148" width="17.85546875" style="4" customWidth="1"/>
    <col min="6149" max="6149" width="39.7109375" style="4" customWidth="1"/>
    <col min="6150" max="6400" width="9.140625" style="4"/>
    <col min="6401" max="6401" width="10.42578125" style="4" bestFit="1" customWidth="1"/>
    <col min="6402" max="6402" width="44.28515625" style="4" customWidth="1"/>
    <col min="6403" max="6404" width="17.85546875" style="4" customWidth="1"/>
    <col min="6405" max="6405" width="39.7109375" style="4" customWidth="1"/>
    <col min="6406" max="6656" width="9.140625" style="4"/>
    <col min="6657" max="6657" width="10.42578125" style="4" bestFit="1" customWidth="1"/>
    <col min="6658" max="6658" width="44.28515625" style="4" customWidth="1"/>
    <col min="6659" max="6660" width="17.85546875" style="4" customWidth="1"/>
    <col min="6661" max="6661" width="39.7109375" style="4" customWidth="1"/>
    <col min="6662" max="6912" width="9.140625" style="4"/>
    <col min="6913" max="6913" width="10.42578125" style="4" bestFit="1" customWidth="1"/>
    <col min="6914" max="6914" width="44.28515625" style="4" customWidth="1"/>
    <col min="6915" max="6916" width="17.85546875" style="4" customWidth="1"/>
    <col min="6917" max="6917" width="39.7109375" style="4" customWidth="1"/>
    <col min="6918" max="7168" width="9.140625" style="4"/>
    <col min="7169" max="7169" width="10.42578125" style="4" bestFit="1" customWidth="1"/>
    <col min="7170" max="7170" width="44.28515625" style="4" customWidth="1"/>
    <col min="7171" max="7172" width="17.85546875" style="4" customWidth="1"/>
    <col min="7173" max="7173" width="39.7109375" style="4" customWidth="1"/>
    <col min="7174" max="7424" width="9.140625" style="4"/>
    <col min="7425" max="7425" width="10.42578125" style="4" bestFit="1" customWidth="1"/>
    <col min="7426" max="7426" width="44.28515625" style="4" customWidth="1"/>
    <col min="7427" max="7428" width="17.85546875" style="4" customWidth="1"/>
    <col min="7429" max="7429" width="39.7109375" style="4" customWidth="1"/>
    <col min="7430" max="7680" width="9.140625" style="4"/>
    <col min="7681" max="7681" width="10.42578125" style="4" bestFit="1" customWidth="1"/>
    <col min="7682" max="7682" width="44.28515625" style="4" customWidth="1"/>
    <col min="7683" max="7684" width="17.85546875" style="4" customWidth="1"/>
    <col min="7685" max="7685" width="39.7109375" style="4" customWidth="1"/>
    <col min="7686" max="7936" width="9.140625" style="4"/>
    <col min="7937" max="7937" width="10.42578125" style="4" bestFit="1" customWidth="1"/>
    <col min="7938" max="7938" width="44.28515625" style="4" customWidth="1"/>
    <col min="7939" max="7940" width="17.85546875" style="4" customWidth="1"/>
    <col min="7941" max="7941" width="39.7109375" style="4" customWidth="1"/>
    <col min="7942" max="8192" width="9.140625" style="4"/>
    <col min="8193" max="8193" width="10.42578125" style="4" bestFit="1" customWidth="1"/>
    <col min="8194" max="8194" width="44.28515625" style="4" customWidth="1"/>
    <col min="8195" max="8196" width="17.85546875" style="4" customWidth="1"/>
    <col min="8197" max="8197" width="39.7109375" style="4" customWidth="1"/>
    <col min="8198" max="8448" width="9.140625" style="4"/>
    <col min="8449" max="8449" width="10.42578125" style="4" bestFit="1" customWidth="1"/>
    <col min="8450" max="8450" width="44.28515625" style="4" customWidth="1"/>
    <col min="8451" max="8452" width="17.85546875" style="4" customWidth="1"/>
    <col min="8453" max="8453" width="39.7109375" style="4" customWidth="1"/>
    <col min="8454" max="8704" width="9.140625" style="4"/>
    <col min="8705" max="8705" width="10.42578125" style="4" bestFit="1" customWidth="1"/>
    <col min="8706" max="8706" width="44.28515625" style="4" customWidth="1"/>
    <col min="8707" max="8708" width="17.85546875" style="4" customWidth="1"/>
    <col min="8709" max="8709" width="39.7109375" style="4" customWidth="1"/>
    <col min="8710" max="8960" width="9.140625" style="4"/>
    <col min="8961" max="8961" width="10.42578125" style="4" bestFit="1" customWidth="1"/>
    <col min="8962" max="8962" width="44.28515625" style="4" customWidth="1"/>
    <col min="8963" max="8964" width="17.85546875" style="4" customWidth="1"/>
    <col min="8965" max="8965" width="39.7109375" style="4" customWidth="1"/>
    <col min="8966" max="9216" width="9.140625" style="4"/>
    <col min="9217" max="9217" width="10.42578125" style="4" bestFit="1" customWidth="1"/>
    <col min="9218" max="9218" width="44.28515625" style="4" customWidth="1"/>
    <col min="9219" max="9220" width="17.85546875" style="4" customWidth="1"/>
    <col min="9221" max="9221" width="39.7109375" style="4" customWidth="1"/>
    <col min="9222" max="9472" width="9.140625" style="4"/>
    <col min="9473" max="9473" width="10.42578125" style="4" bestFit="1" customWidth="1"/>
    <col min="9474" max="9474" width="44.28515625" style="4" customWidth="1"/>
    <col min="9475" max="9476" width="17.85546875" style="4" customWidth="1"/>
    <col min="9477" max="9477" width="39.7109375" style="4" customWidth="1"/>
    <col min="9478" max="9728" width="9.140625" style="4"/>
    <col min="9729" max="9729" width="10.42578125" style="4" bestFit="1" customWidth="1"/>
    <col min="9730" max="9730" width="44.28515625" style="4" customWidth="1"/>
    <col min="9731" max="9732" width="17.85546875" style="4" customWidth="1"/>
    <col min="9733" max="9733" width="39.7109375" style="4" customWidth="1"/>
    <col min="9734" max="9984" width="9.140625" style="4"/>
    <col min="9985" max="9985" width="10.42578125" style="4" bestFit="1" customWidth="1"/>
    <col min="9986" max="9986" width="44.28515625" style="4" customWidth="1"/>
    <col min="9987" max="9988" width="17.85546875" style="4" customWidth="1"/>
    <col min="9989" max="9989" width="39.7109375" style="4" customWidth="1"/>
    <col min="9990" max="10240" width="9.140625" style="4"/>
    <col min="10241" max="10241" width="10.42578125" style="4" bestFit="1" customWidth="1"/>
    <col min="10242" max="10242" width="44.28515625" style="4" customWidth="1"/>
    <col min="10243" max="10244" width="17.85546875" style="4" customWidth="1"/>
    <col min="10245" max="10245" width="39.7109375" style="4" customWidth="1"/>
    <col min="10246" max="10496" width="9.140625" style="4"/>
    <col min="10497" max="10497" width="10.42578125" style="4" bestFit="1" customWidth="1"/>
    <col min="10498" max="10498" width="44.28515625" style="4" customWidth="1"/>
    <col min="10499" max="10500" width="17.85546875" style="4" customWidth="1"/>
    <col min="10501" max="10501" width="39.7109375" style="4" customWidth="1"/>
    <col min="10502" max="10752" width="9.140625" style="4"/>
    <col min="10753" max="10753" width="10.42578125" style="4" bestFit="1" customWidth="1"/>
    <col min="10754" max="10754" width="44.28515625" style="4" customWidth="1"/>
    <col min="10755" max="10756" width="17.85546875" style="4" customWidth="1"/>
    <col min="10757" max="10757" width="39.7109375" style="4" customWidth="1"/>
    <col min="10758" max="11008" width="9.140625" style="4"/>
    <col min="11009" max="11009" width="10.42578125" style="4" bestFit="1" customWidth="1"/>
    <col min="11010" max="11010" width="44.28515625" style="4" customWidth="1"/>
    <col min="11011" max="11012" width="17.85546875" style="4" customWidth="1"/>
    <col min="11013" max="11013" width="39.7109375" style="4" customWidth="1"/>
    <col min="11014" max="11264" width="9.140625" style="4"/>
    <col min="11265" max="11265" width="10.42578125" style="4" bestFit="1" customWidth="1"/>
    <col min="11266" max="11266" width="44.28515625" style="4" customWidth="1"/>
    <col min="11267" max="11268" width="17.85546875" style="4" customWidth="1"/>
    <col min="11269" max="11269" width="39.7109375" style="4" customWidth="1"/>
    <col min="11270" max="11520" width="9.140625" style="4"/>
    <col min="11521" max="11521" width="10.42578125" style="4" bestFit="1" customWidth="1"/>
    <col min="11522" max="11522" width="44.28515625" style="4" customWidth="1"/>
    <col min="11523" max="11524" width="17.85546875" style="4" customWidth="1"/>
    <col min="11525" max="11525" width="39.7109375" style="4" customWidth="1"/>
    <col min="11526" max="11776" width="9.140625" style="4"/>
    <col min="11777" max="11777" width="10.42578125" style="4" bestFit="1" customWidth="1"/>
    <col min="11778" max="11778" width="44.28515625" style="4" customWidth="1"/>
    <col min="11779" max="11780" width="17.85546875" style="4" customWidth="1"/>
    <col min="11781" max="11781" width="39.7109375" style="4" customWidth="1"/>
    <col min="11782" max="12032" width="9.140625" style="4"/>
    <col min="12033" max="12033" width="10.42578125" style="4" bestFit="1" customWidth="1"/>
    <col min="12034" max="12034" width="44.28515625" style="4" customWidth="1"/>
    <col min="12035" max="12036" width="17.85546875" style="4" customWidth="1"/>
    <col min="12037" max="12037" width="39.7109375" style="4" customWidth="1"/>
    <col min="12038" max="12288" width="9.140625" style="4"/>
    <col min="12289" max="12289" width="10.42578125" style="4" bestFit="1" customWidth="1"/>
    <col min="12290" max="12290" width="44.28515625" style="4" customWidth="1"/>
    <col min="12291" max="12292" width="17.85546875" style="4" customWidth="1"/>
    <col min="12293" max="12293" width="39.7109375" style="4" customWidth="1"/>
    <col min="12294" max="12544" width="9.140625" style="4"/>
    <col min="12545" max="12545" width="10.42578125" style="4" bestFit="1" customWidth="1"/>
    <col min="12546" max="12546" width="44.28515625" style="4" customWidth="1"/>
    <col min="12547" max="12548" width="17.85546875" style="4" customWidth="1"/>
    <col min="12549" max="12549" width="39.7109375" style="4" customWidth="1"/>
    <col min="12550" max="12800" width="9.140625" style="4"/>
    <col min="12801" max="12801" width="10.42578125" style="4" bestFit="1" customWidth="1"/>
    <col min="12802" max="12802" width="44.28515625" style="4" customWidth="1"/>
    <col min="12803" max="12804" width="17.85546875" style="4" customWidth="1"/>
    <col min="12805" max="12805" width="39.7109375" style="4" customWidth="1"/>
    <col min="12806" max="13056" width="9.140625" style="4"/>
    <col min="13057" max="13057" width="10.42578125" style="4" bestFit="1" customWidth="1"/>
    <col min="13058" max="13058" width="44.28515625" style="4" customWidth="1"/>
    <col min="13059" max="13060" width="17.85546875" style="4" customWidth="1"/>
    <col min="13061" max="13061" width="39.7109375" style="4" customWidth="1"/>
    <col min="13062" max="13312" width="9.140625" style="4"/>
    <col min="13313" max="13313" width="10.42578125" style="4" bestFit="1" customWidth="1"/>
    <col min="13314" max="13314" width="44.28515625" style="4" customWidth="1"/>
    <col min="13315" max="13316" width="17.85546875" style="4" customWidth="1"/>
    <col min="13317" max="13317" width="39.7109375" style="4" customWidth="1"/>
    <col min="13318" max="13568" width="9.140625" style="4"/>
    <col min="13569" max="13569" width="10.42578125" style="4" bestFit="1" customWidth="1"/>
    <col min="13570" max="13570" width="44.28515625" style="4" customWidth="1"/>
    <col min="13571" max="13572" width="17.85546875" style="4" customWidth="1"/>
    <col min="13573" max="13573" width="39.7109375" style="4" customWidth="1"/>
    <col min="13574" max="13824" width="9.140625" style="4"/>
    <col min="13825" max="13825" width="10.42578125" style="4" bestFit="1" customWidth="1"/>
    <col min="13826" max="13826" width="44.28515625" style="4" customWidth="1"/>
    <col min="13827" max="13828" width="17.85546875" style="4" customWidth="1"/>
    <col min="13829" max="13829" width="39.7109375" style="4" customWidth="1"/>
    <col min="13830" max="14080" width="9.140625" style="4"/>
    <col min="14081" max="14081" width="10.42578125" style="4" bestFit="1" customWidth="1"/>
    <col min="14082" max="14082" width="44.28515625" style="4" customWidth="1"/>
    <col min="14083" max="14084" width="17.85546875" style="4" customWidth="1"/>
    <col min="14085" max="14085" width="39.7109375" style="4" customWidth="1"/>
    <col min="14086" max="14336" width="9.140625" style="4"/>
    <col min="14337" max="14337" width="10.42578125" style="4" bestFit="1" customWidth="1"/>
    <col min="14338" max="14338" width="44.28515625" style="4" customWidth="1"/>
    <col min="14339" max="14340" width="17.85546875" style="4" customWidth="1"/>
    <col min="14341" max="14341" width="39.7109375" style="4" customWidth="1"/>
    <col min="14342" max="14592" width="9.140625" style="4"/>
    <col min="14593" max="14593" width="10.42578125" style="4" bestFit="1" customWidth="1"/>
    <col min="14594" max="14594" width="44.28515625" style="4" customWidth="1"/>
    <col min="14595" max="14596" width="17.85546875" style="4" customWidth="1"/>
    <col min="14597" max="14597" width="39.7109375" style="4" customWidth="1"/>
    <col min="14598" max="14848" width="9.140625" style="4"/>
    <col min="14849" max="14849" width="10.42578125" style="4" bestFit="1" customWidth="1"/>
    <col min="14850" max="14850" width="44.28515625" style="4" customWidth="1"/>
    <col min="14851" max="14852" width="17.85546875" style="4" customWidth="1"/>
    <col min="14853" max="14853" width="39.7109375" style="4" customWidth="1"/>
    <col min="14854" max="15104" width="9.140625" style="4"/>
    <col min="15105" max="15105" width="10.42578125" style="4" bestFit="1" customWidth="1"/>
    <col min="15106" max="15106" width="44.28515625" style="4" customWidth="1"/>
    <col min="15107" max="15108" width="17.85546875" style="4" customWidth="1"/>
    <col min="15109" max="15109" width="39.7109375" style="4" customWidth="1"/>
    <col min="15110" max="15360" width="9.140625" style="4"/>
    <col min="15361" max="15361" width="10.42578125" style="4" bestFit="1" customWidth="1"/>
    <col min="15362" max="15362" width="44.28515625" style="4" customWidth="1"/>
    <col min="15363" max="15364" width="17.85546875" style="4" customWidth="1"/>
    <col min="15365" max="15365" width="39.7109375" style="4" customWidth="1"/>
    <col min="15366" max="15616" width="9.140625" style="4"/>
    <col min="15617" max="15617" width="10.42578125" style="4" bestFit="1" customWidth="1"/>
    <col min="15618" max="15618" width="44.28515625" style="4" customWidth="1"/>
    <col min="15619" max="15620" width="17.85546875" style="4" customWidth="1"/>
    <col min="15621" max="15621" width="39.7109375" style="4" customWidth="1"/>
    <col min="15622" max="15872" width="9.140625" style="4"/>
    <col min="15873" max="15873" width="10.42578125" style="4" bestFit="1" customWidth="1"/>
    <col min="15874" max="15874" width="44.28515625" style="4" customWidth="1"/>
    <col min="15875" max="15876" width="17.85546875" style="4" customWidth="1"/>
    <col min="15877" max="15877" width="39.7109375" style="4" customWidth="1"/>
    <col min="15878" max="16128" width="9.140625" style="4"/>
    <col min="16129" max="16129" width="10.42578125" style="4" bestFit="1" customWidth="1"/>
    <col min="16130" max="16130" width="44.28515625" style="4" customWidth="1"/>
    <col min="16131" max="16132" width="17.85546875" style="4" customWidth="1"/>
    <col min="16133" max="16133" width="39.7109375" style="4" customWidth="1"/>
    <col min="16134" max="16384" width="9.140625" style="4"/>
  </cols>
  <sheetData>
    <row r="2" spans="1:7" x14ac:dyDescent="0.25">
      <c r="E2" s="48" t="s">
        <v>110</v>
      </c>
    </row>
    <row r="3" spans="1:7" x14ac:dyDescent="0.25">
      <c r="E3" s="48" t="s">
        <v>1</v>
      </c>
    </row>
    <row r="4" spans="1:7" x14ac:dyDescent="0.25">
      <c r="E4" s="48" t="s">
        <v>109</v>
      </c>
    </row>
    <row r="5" spans="1:7" x14ac:dyDescent="0.25">
      <c r="E5" s="48"/>
    </row>
    <row r="6" spans="1:7" ht="31.5" customHeight="1" x14ac:dyDescent="0.25">
      <c r="A6" s="109" t="s">
        <v>108</v>
      </c>
      <c r="B6" s="110"/>
      <c r="C6" s="110"/>
      <c r="D6" s="110"/>
      <c r="E6" s="110"/>
      <c r="F6" s="111"/>
      <c r="G6" s="111"/>
    </row>
    <row r="7" spans="1:7" x14ac:dyDescent="0.25">
      <c r="A7" s="50"/>
      <c r="B7" s="50"/>
      <c r="C7" s="50"/>
      <c r="D7" s="50"/>
      <c r="E7" s="50"/>
      <c r="F7" s="47"/>
      <c r="G7" s="47"/>
    </row>
    <row r="8" spans="1:7" x14ac:dyDescent="0.25">
      <c r="E8" s="48" t="s">
        <v>3</v>
      </c>
    </row>
    <row r="9" spans="1:7" x14ac:dyDescent="0.25">
      <c r="E9" s="48" t="s">
        <v>4</v>
      </c>
    </row>
    <row r="10" spans="1:7" x14ac:dyDescent="0.25">
      <c r="E10" s="48"/>
    </row>
    <row r="11" spans="1:7" x14ac:dyDescent="0.25">
      <c r="E11" s="49" t="s">
        <v>50</v>
      </c>
    </row>
    <row r="12" spans="1:7" x14ac:dyDescent="0.25">
      <c r="E12" s="48" t="s">
        <v>5</v>
      </c>
    </row>
    <row r="13" spans="1:7" x14ac:dyDescent="0.25">
      <c r="E13" s="48" t="s">
        <v>6</v>
      </c>
    </row>
    <row r="14" spans="1:7" ht="16.5" thickBot="1" x14ac:dyDescent="0.3">
      <c r="A14" s="5"/>
      <c r="E14" s="48"/>
      <c r="F14" s="47"/>
      <c r="G14" s="47"/>
    </row>
    <row r="15" spans="1:7" ht="32.25" customHeight="1" x14ac:dyDescent="0.25">
      <c r="A15" s="112" t="s">
        <v>107</v>
      </c>
      <c r="B15" s="115" t="s">
        <v>106</v>
      </c>
      <c r="C15" s="118" t="s">
        <v>105</v>
      </c>
      <c r="D15" s="119"/>
      <c r="E15" s="122" t="s">
        <v>104</v>
      </c>
    </row>
    <row r="16" spans="1:7" x14ac:dyDescent="0.25">
      <c r="A16" s="113"/>
      <c r="B16" s="116"/>
      <c r="C16" s="120"/>
      <c r="D16" s="121"/>
      <c r="E16" s="123"/>
    </row>
    <row r="17" spans="1:7" ht="16.5" thickBot="1" x14ac:dyDescent="0.3">
      <c r="A17" s="114"/>
      <c r="B17" s="117"/>
      <c r="C17" s="46" t="s">
        <v>103</v>
      </c>
      <c r="D17" s="46" t="s">
        <v>102</v>
      </c>
      <c r="E17" s="124"/>
    </row>
    <row r="18" spans="1:7" x14ac:dyDescent="0.25">
      <c r="A18" s="45">
        <v>1</v>
      </c>
      <c r="B18" s="44" t="s">
        <v>101</v>
      </c>
      <c r="C18" s="25">
        <f>C19+C26+C30+C31+C33</f>
        <v>356.93799999999999</v>
      </c>
      <c r="D18" s="25">
        <f>D19+D26+D30+D31+D33</f>
        <v>229.83600000000001</v>
      </c>
      <c r="E18" s="43"/>
      <c r="F18" s="42"/>
      <c r="G18" s="42"/>
    </row>
    <row r="19" spans="1:7" x14ac:dyDescent="0.25">
      <c r="A19" s="31" t="s">
        <v>41</v>
      </c>
      <c r="B19" s="23" t="s">
        <v>100</v>
      </c>
      <c r="C19" s="25">
        <f>C20+C21+C22+C25</f>
        <v>0</v>
      </c>
      <c r="D19" s="25">
        <f>D20+D21+D22+D25</f>
        <v>0</v>
      </c>
      <c r="E19" s="33"/>
    </row>
    <row r="20" spans="1:7" ht="31.5" x14ac:dyDescent="0.25">
      <c r="A20" s="31" t="s">
        <v>99</v>
      </c>
      <c r="B20" s="23" t="s">
        <v>98</v>
      </c>
      <c r="C20" s="25"/>
      <c r="D20" s="25"/>
      <c r="E20" s="33"/>
    </row>
    <row r="21" spans="1:7" x14ac:dyDescent="0.25">
      <c r="A21" s="31" t="s">
        <v>97</v>
      </c>
      <c r="B21" s="23" t="s">
        <v>96</v>
      </c>
      <c r="C21" s="25">
        <v>0</v>
      </c>
      <c r="D21" s="25">
        <v>0</v>
      </c>
      <c r="E21" s="33"/>
    </row>
    <row r="22" spans="1:7" ht="31.5" x14ac:dyDescent="0.25">
      <c r="A22" s="31" t="s">
        <v>95</v>
      </c>
      <c r="B22" s="23" t="s">
        <v>94</v>
      </c>
      <c r="C22" s="25">
        <f>C23+C24</f>
        <v>0</v>
      </c>
      <c r="D22" s="25">
        <f>D23+D24</f>
        <v>0</v>
      </c>
      <c r="E22" s="33"/>
    </row>
    <row r="23" spans="1:7" ht="31.5" x14ac:dyDescent="0.25">
      <c r="A23" s="31" t="s">
        <v>93</v>
      </c>
      <c r="B23" s="23" t="s">
        <v>92</v>
      </c>
      <c r="C23" s="25">
        <v>0</v>
      </c>
      <c r="D23" s="25">
        <v>0</v>
      </c>
      <c r="E23" s="33"/>
    </row>
    <row r="24" spans="1:7" ht="31.5" x14ac:dyDescent="0.25">
      <c r="A24" s="31" t="s">
        <v>91</v>
      </c>
      <c r="B24" s="23" t="s">
        <v>90</v>
      </c>
      <c r="C24" s="25">
        <v>0</v>
      </c>
      <c r="D24" s="25">
        <v>0</v>
      </c>
      <c r="E24" s="33"/>
    </row>
    <row r="25" spans="1:7" x14ac:dyDescent="0.25">
      <c r="A25" s="31" t="s">
        <v>89</v>
      </c>
      <c r="B25" s="23" t="s">
        <v>88</v>
      </c>
      <c r="C25" s="25">
        <v>0</v>
      </c>
      <c r="D25" s="25">
        <v>0</v>
      </c>
      <c r="E25" s="33"/>
    </row>
    <row r="26" spans="1:7" x14ac:dyDescent="0.25">
      <c r="A26" s="31" t="s">
        <v>42</v>
      </c>
      <c r="B26" s="23" t="s">
        <v>46</v>
      </c>
      <c r="C26" s="25">
        <f>C27+C28+C29</f>
        <v>59</v>
      </c>
      <c r="D26" s="25">
        <f>D27+D28+D29</f>
        <v>49.548999999999999</v>
      </c>
      <c r="E26" s="33"/>
    </row>
    <row r="27" spans="1:7" x14ac:dyDescent="0.25">
      <c r="A27" s="31" t="s">
        <v>87</v>
      </c>
      <c r="B27" s="23" t="s">
        <v>86</v>
      </c>
      <c r="C27" s="25">
        <v>59</v>
      </c>
      <c r="D27" s="25">
        <v>49.548999999999999</v>
      </c>
      <c r="E27" s="33"/>
    </row>
    <row r="28" spans="1:7" x14ac:dyDescent="0.25">
      <c r="A28" s="31" t="s">
        <v>85</v>
      </c>
      <c r="B28" s="23" t="s">
        <v>84</v>
      </c>
      <c r="C28" s="25">
        <v>0</v>
      </c>
      <c r="D28" s="25">
        <v>0</v>
      </c>
      <c r="E28" s="33"/>
    </row>
    <row r="29" spans="1:7" ht="31.5" x14ac:dyDescent="0.25">
      <c r="A29" s="31" t="s">
        <v>83</v>
      </c>
      <c r="B29" s="23" t="s">
        <v>82</v>
      </c>
      <c r="C29" s="25"/>
      <c r="D29" s="25"/>
      <c r="E29" s="33"/>
    </row>
    <row r="30" spans="1:7" x14ac:dyDescent="0.25">
      <c r="A30" s="31" t="s">
        <v>43</v>
      </c>
      <c r="B30" s="23" t="s">
        <v>81</v>
      </c>
      <c r="C30" s="25">
        <v>0</v>
      </c>
      <c r="D30" s="25">
        <v>0</v>
      </c>
      <c r="E30" s="33"/>
    </row>
    <row r="31" spans="1:7" x14ac:dyDescent="0.25">
      <c r="A31" s="31" t="s">
        <v>80</v>
      </c>
      <c r="B31" s="23" t="s">
        <v>79</v>
      </c>
      <c r="C31" s="25">
        <v>297.93799999999999</v>
      </c>
      <c r="D31" s="25">
        <v>180.28700000000001</v>
      </c>
      <c r="E31" s="33"/>
    </row>
    <row r="32" spans="1:7" x14ac:dyDescent="0.25">
      <c r="A32" s="31" t="s">
        <v>78</v>
      </c>
      <c r="B32" s="23" t="s">
        <v>77</v>
      </c>
      <c r="C32" s="25"/>
      <c r="D32" s="25"/>
      <c r="E32" s="33"/>
    </row>
    <row r="33" spans="1:8" ht="32.25" thickBot="1" x14ac:dyDescent="0.3">
      <c r="A33" s="41" t="s">
        <v>76</v>
      </c>
      <c r="B33" s="40" t="s">
        <v>75</v>
      </c>
      <c r="C33" s="39">
        <v>0</v>
      </c>
      <c r="D33" s="39">
        <v>0</v>
      </c>
      <c r="E33" s="38"/>
    </row>
    <row r="34" spans="1:8" x14ac:dyDescent="0.25">
      <c r="A34" s="37" t="s">
        <v>44</v>
      </c>
      <c r="B34" s="36" t="s">
        <v>74</v>
      </c>
      <c r="C34" s="35">
        <f>SUM(C35:C41)</f>
        <v>52.811</v>
      </c>
      <c r="D34" s="35">
        <f>SUM(D35:D41)</f>
        <v>17.297000000000001</v>
      </c>
      <c r="E34" s="34"/>
    </row>
    <row r="35" spans="1:8" x14ac:dyDescent="0.25">
      <c r="A35" s="31" t="s">
        <v>45</v>
      </c>
      <c r="B35" s="23" t="s">
        <v>73</v>
      </c>
      <c r="C35" s="25"/>
      <c r="D35" s="25"/>
      <c r="E35" s="33"/>
    </row>
    <row r="36" spans="1:8" x14ac:dyDescent="0.25">
      <c r="A36" s="31" t="s">
        <v>72</v>
      </c>
      <c r="B36" s="23" t="s">
        <v>71</v>
      </c>
      <c r="C36" s="25">
        <v>0</v>
      </c>
      <c r="D36" s="25">
        <v>0</v>
      </c>
      <c r="E36" s="33"/>
    </row>
    <row r="37" spans="1:8" ht="21.75" customHeight="1" x14ac:dyDescent="0.25">
      <c r="A37" s="32" t="s">
        <v>70</v>
      </c>
      <c r="B37" s="23" t="s">
        <v>69</v>
      </c>
      <c r="C37" s="25">
        <v>0</v>
      </c>
      <c r="D37" s="25">
        <v>0</v>
      </c>
      <c r="E37" s="19"/>
    </row>
    <row r="38" spans="1:8" x14ac:dyDescent="0.25">
      <c r="A38" s="32" t="s">
        <v>68</v>
      </c>
      <c r="B38" s="23" t="s">
        <v>67</v>
      </c>
      <c r="C38" s="25">
        <v>0</v>
      </c>
      <c r="D38" s="25">
        <v>0</v>
      </c>
      <c r="E38" s="19"/>
    </row>
    <row r="39" spans="1:8" x14ac:dyDescent="0.25">
      <c r="A39" s="31" t="s">
        <v>66</v>
      </c>
      <c r="B39" s="23" t="s">
        <v>65</v>
      </c>
      <c r="C39" s="25">
        <v>0</v>
      </c>
      <c r="D39" s="25">
        <v>0</v>
      </c>
      <c r="E39" s="19"/>
    </row>
    <row r="40" spans="1:8" x14ac:dyDescent="0.25">
      <c r="A40" s="31" t="s">
        <v>64</v>
      </c>
      <c r="B40" s="23" t="s">
        <v>63</v>
      </c>
      <c r="C40" s="25">
        <v>0</v>
      </c>
      <c r="D40" s="25">
        <v>0</v>
      </c>
      <c r="E40" s="19"/>
    </row>
    <row r="41" spans="1:8" ht="16.5" thickBot="1" x14ac:dyDescent="0.3">
      <c r="A41" s="30" t="s">
        <v>62</v>
      </c>
      <c r="B41" s="29" t="s">
        <v>61</v>
      </c>
      <c r="C41" s="28">
        <v>52.811</v>
      </c>
      <c r="D41" s="28">
        <v>17.297000000000001</v>
      </c>
      <c r="E41" s="15"/>
    </row>
    <row r="42" spans="1:8" x14ac:dyDescent="0.25">
      <c r="A42" s="27"/>
      <c r="B42" s="26" t="s">
        <v>60</v>
      </c>
      <c r="C42" s="25">
        <f>C18+C34</f>
        <v>409.74899999999997</v>
      </c>
      <c r="D42" s="25">
        <f>D18+D34</f>
        <v>247.13300000000001</v>
      </c>
      <c r="E42" s="24"/>
      <c r="G42" s="4">
        <f>D42/1.18</f>
        <v>209.43474576271188</v>
      </c>
      <c r="H42" s="4">
        <v>247.13300000000001</v>
      </c>
    </row>
    <row r="43" spans="1:8" x14ac:dyDescent="0.25">
      <c r="A43" s="22"/>
      <c r="B43" s="23" t="s">
        <v>59</v>
      </c>
      <c r="C43" s="20"/>
      <c r="D43" s="20"/>
      <c r="E43" s="19"/>
    </row>
    <row r="44" spans="1:8" x14ac:dyDescent="0.25">
      <c r="A44" s="22"/>
      <c r="B44" s="21" t="s">
        <v>58</v>
      </c>
      <c r="C44" s="20"/>
      <c r="D44" s="20"/>
      <c r="E44" s="19"/>
    </row>
    <row r="45" spans="1:8" ht="16.5" thickBot="1" x14ac:dyDescent="0.3">
      <c r="A45" s="18"/>
      <c r="B45" s="17" t="s">
        <v>57</v>
      </c>
      <c r="C45" s="16"/>
      <c r="D45" s="16"/>
      <c r="E45" s="15"/>
    </row>
    <row r="46" spans="1:8" x14ac:dyDescent="0.25">
      <c r="A46" s="13"/>
      <c r="B46" s="14"/>
      <c r="C46" s="11"/>
      <c r="D46" s="11"/>
      <c r="E46" s="10"/>
    </row>
    <row r="47" spans="1:8" x14ac:dyDescent="0.25">
      <c r="A47" s="13" t="s">
        <v>56</v>
      </c>
      <c r="C47" s="7"/>
      <c r="D47" s="7"/>
    </row>
    <row r="48" spans="1:8" x14ac:dyDescent="0.25">
      <c r="A48" s="13" t="s">
        <v>55</v>
      </c>
      <c r="C48" s="7"/>
      <c r="D48" s="7"/>
    </row>
    <row r="49" spans="1:7" x14ac:dyDescent="0.25">
      <c r="A49" s="13"/>
      <c r="C49" s="7"/>
      <c r="D49" s="7"/>
    </row>
    <row r="50" spans="1:7" x14ac:dyDescent="0.25">
      <c r="A50" s="13"/>
      <c r="C50" s="7"/>
      <c r="D50" s="7"/>
    </row>
    <row r="51" spans="1:7" x14ac:dyDescent="0.25">
      <c r="A51" s="13"/>
      <c r="C51" s="7"/>
      <c r="D51" s="7"/>
    </row>
    <row r="52" spans="1:7" x14ac:dyDescent="0.25">
      <c r="A52" s="11"/>
      <c r="B52" s="12"/>
      <c r="C52" s="7"/>
      <c r="D52" s="7"/>
      <c r="E52" s="11"/>
      <c r="F52" s="10"/>
      <c r="G52" s="10"/>
    </row>
    <row r="53" spans="1:7" x14ac:dyDescent="0.25">
      <c r="C53" s="7"/>
      <c r="D53" s="7"/>
    </row>
    <row r="54" spans="1:7" x14ac:dyDescent="0.25">
      <c r="A54" s="4" t="s">
        <v>54</v>
      </c>
      <c r="C54" s="7"/>
      <c r="D54" s="7"/>
      <c r="E54" s="9" t="s">
        <v>53</v>
      </c>
    </row>
    <row r="55" spans="1:7" x14ac:dyDescent="0.25">
      <c r="C55" s="7"/>
      <c r="D55" s="7"/>
    </row>
    <row r="56" spans="1:7" x14ac:dyDescent="0.25">
      <c r="C56" s="7"/>
      <c r="D56" s="7"/>
    </row>
    <row r="57" spans="1:7" x14ac:dyDescent="0.25">
      <c r="C57" s="7"/>
      <c r="D57" s="7"/>
    </row>
    <row r="58" spans="1:7" x14ac:dyDescent="0.25">
      <c r="C58" s="7"/>
      <c r="D58" s="7"/>
    </row>
    <row r="59" spans="1:7" x14ac:dyDescent="0.25">
      <c r="C59" s="7"/>
      <c r="D59" s="7"/>
    </row>
    <row r="60" spans="1:7" x14ac:dyDescent="0.25">
      <c r="C60" s="7"/>
      <c r="D60" s="7"/>
    </row>
    <row r="61" spans="1:7" x14ac:dyDescent="0.25">
      <c r="C61" s="7"/>
      <c r="D61" s="7"/>
    </row>
    <row r="62" spans="1:7" x14ac:dyDescent="0.25">
      <c r="C62" s="7"/>
      <c r="D62" s="7"/>
    </row>
    <row r="63" spans="1:7" x14ac:dyDescent="0.25">
      <c r="C63" s="7"/>
      <c r="D63" s="7"/>
    </row>
    <row r="64" spans="1:7" x14ac:dyDescent="0.25">
      <c r="C64" s="7"/>
      <c r="D64" s="7"/>
    </row>
    <row r="65" spans="3:4" x14ac:dyDescent="0.25">
      <c r="C65" s="7"/>
      <c r="D65" s="7"/>
    </row>
    <row r="66" spans="3:4" x14ac:dyDescent="0.25">
      <c r="C66" s="8"/>
      <c r="D66" s="8"/>
    </row>
    <row r="70" spans="3:4" x14ac:dyDescent="0.25">
      <c r="C70" s="7"/>
      <c r="D70" s="7"/>
    </row>
    <row r="71" spans="3:4" x14ac:dyDescent="0.25">
      <c r="C71" s="7"/>
      <c r="D71" s="7"/>
    </row>
    <row r="74" spans="3:4" x14ac:dyDescent="0.25">
      <c r="C74" s="6"/>
    </row>
    <row r="75" spans="3:4" x14ac:dyDescent="0.25">
      <c r="C75" s="5"/>
    </row>
  </sheetData>
  <mergeCells count="6">
    <mergeCell ref="A6:E6"/>
    <mergeCell ref="F6:G6"/>
    <mergeCell ref="A15:A17"/>
    <mergeCell ref="B15:B17"/>
    <mergeCell ref="C15:D16"/>
    <mergeCell ref="E15:E17"/>
  </mergeCells>
  <pageMargins left="0.78740157480314965" right="0.19685039370078741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пр.12 ДЭС</vt:lpstr>
      <vt:lpstr>пр.12 МРСК СК </vt:lpstr>
      <vt:lpstr>пр.12 КБФ</vt:lpstr>
      <vt:lpstr>пр.12 КЧФ</vt:lpstr>
      <vt:lpstr>пр.12 СОФ</vt:lpstr>
      <vt:lpstr>пр.12 СЭФ</vt:lpstr>
      <vt:lpstr>пр.12 ДЭ</vt:lpstr>
      <vt:lpstr>пр.12 ИФ</vt:lpstr>
      <vt:lpstr>пр.12 ИА</vt:lpstr>
      <vt:lpstr>НурЭ пр 6.2</vt:lpstr>
      <vt:lpstr>'НурЭ пр 6.2'!Область_печати</vt:lpstr>
      <vt:lpstr>'пр.12 ДЭ'!Область_печати</vt:lpstr>
      <vt:lpstr>'пр.12 ДЭС'!Область_печати</vt:lpstr>
      <vt:lpstr>'пр.12 ИА'!Область_печати</vt:lpstr>
      <vt:lpstr>'пр.12 ИФ'!Область_печати</vt:lpstr>
      <vt:lpstr>'пр.12 КБФ'!Область_печати</vt:lpstr>
      <vt:lpstr>'пр.12 КЧФ'!Область_печати</vt:lpstr>
      <vt:lpstr>'пр.12 МРСК СК '!Область_печати</vt:lpstr>
      <vt:lpstr>'пр.12 СОФ'!Область_печати</vt:lpstr>
      <vt:lpstr>'пр.12 СЭФ'!Область_печати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ismunc-er</dc:creator>
  <cp:lastModifiedBy>Борлакова Эльвира Аликовна</cp:lastModifiedBy>
  <cp:lastPrinted>2014-08-18T10:32:07Z</cp:lastPrinted>
  <dcterms:created xsi:type="dcterms:W3CDTF">2011-05-16T15:47:11Z</dcterms:created>
  <dcterms:modified xsi:type="dcterms:W3CDTF">2016-11-10T07:05:31Z</dcterms:modified>
</cp:coreProperties>
</file>